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LENOVO\Documents\ProOne600\Escritorio\Jurídico Periodo 2026\CONTRATACIÓN\Selección Abreviada\SASI-005-2026 (PROCESO MOTO)\FORMATOS\"/>
    </mc:Choice>
  </mc:AlternateContent>
  <bookViews>
    <workbookView xWindow="0" yWindow="0" windowWidth="28800" windowHeight="11715"/>
  </bookViews>
  <sheets>
    <sheet name="OFERTA ECONOMICA" sheetId="1" r:id="rId1"/>
    <sheet name="MOTOCICLETA SERVICIO VIGILANCIA" sheetId="2" r:id="rId2"/>
    <sheet name="MOTOCICLETA NO UNIFORMADA " sheetId="3" r:id="rId3"/>
    <sheet name="MOTOCICLETAS DE 200 A 300 EJER " sheetId="4" r:id="rId4"/>
  </sheets>
  <definedNames>
    <definedName name="_xlnm._FilterDatabase" localSheetId="0" hidden="1">'OFERTA ECONOMICA'!$B$17:$O$19</definedName>
    <definedName name="_xlnm.Print_Area" localSheetId="0">'OFERTA ECONOMICA'!$A$1:$J$54</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 i="1" l="1"/>
  <c r="I18" i="1" s="1"/>
  <c r="J18" i="1" s="1"/>
  <c r="J19" i="1" l="1"/>
</calcChain>
</file>

<file path=xl/sharedStrings.xml><?xml version="1.0" encoding="utf-8"?>
<sst xmlns="http://schemas.openxmlformats.org/spreadsheetml/2006/main" count="471" uniqueCount="422">
  <si>
    <t>DESCRIPCION DEL BIEN O SERVICIO</t>
  </si>
  <si>
    <t>VALOR (UNITARIO)</t>
  </si>
  <si>
    <t>PORCENTAJE DE IVA</t>
  </si>
  <si>
    <t>VALOR IVA</t>
  </si>
  <si>
    <t>CANTIDAD</t>
  </si>
  <si>
    <t>VALOR UNITARIO  INCLUIDO IVA</t>
  </si>
  <si>
    <t>VALOR TOTAL</t>
  </si>
  <si>
    <t>ITEM</t>
  </si>
  <si>
    <t>PRESENTACION / UNIDAD DE MEDIDA</t>
  </si>
  <si>
    <t>UNIDAD</t>
  </si>
  <si>
    <t xml:space="preserve">OBJETO </t>
  </si>
  <si>
    <t>1. REQUERIMIENTOS TÉCNICOS</t>
  </si>
  <si>
    <t>Características mecánicas del bien</t>
  </si>
  <si>
    <t>Descripción técnica de la característica mecánica</t>
  </si>
  <si>
    <t>Tipo</t>
  </si>
  <si>
    <t xml:space="preserve">Doble propósito, Enduro, Off-road, Adventure, Turing, según sea la necesidad de la unidad, conforme se defina en el estudio previo. </t>
  </si>
  <si>
    <t>Modelo</t>
  </si>
  <si>
    <t>Nuevo, no inferior al año de entrega</t>
  </si>
  <si>
    <t>Cilindraje (comercial)</t>
  </si>
  <si>
    <t>De 300 cc a 650 сc</t>
  </si>
  <si>
    <t xml:space="preserve">Motor </t>
  </si>
  <si>
    <t>Cuatro tiempos</t>
  </si>
  <si>
    <t xml:space="preserve">Potencia </t>
  </si>
  <si>
    <t>Mínimo 24 hp (comercial)</t>
  </si>
  <si>
    <t xml:space="preserve">Torque </t>
  </si>
  <si>
    <t>Mínimo 25.5 Nm (Comercial</t>
  </si>
  <si>
    <t>Sistema de encendido</t>
  </si>
  <si>
    <t>Electrónico</t>
  </si>
  <si>
    <t>Sistema de alimentación</t>
  </si>
  <si>
    <t>Inyección electrónica</t>
  </si>
  <si>
    <t>Combustible</t>
  </si>
  <si>
    <t>Gasolina</t>
  </si>
  <si>
    <t>Caja de velocidades</t>
  </si>
  <si>
    <t>Mínimo cinco velocidades</t>
  </si>
  <si>
    <t xml:space="preserve">Transmisión </t>
  </si>
  <si>
    <t xml:space="preserve">Mecánica </t>
  </si>
  <si>
    <t>Frenos</t>
  </si>
  <si>
    <t>ABS en las dos ruedas</t>
  </si>
  <si>
    <t xml:space="preserve">Sistema eléctrico </t>
  </si>
  <si>
    <t>Con capacidad de abastecer los requerimientos de todos los sistemas en pleno funcionamiento</t>
  </si>
  <si>
    <t>Luces</t>
  </si>
  <si>
    <t>Las reglamentadas por el Ministerio de Transportes, con sistema de encendido automático.</t>
  </si>
  <si>
    <t>Llantas</t>
  </si>
  <si>
    <t>Las originales de fábrica, pueden ser modificadas a llantas doble propósito siempre y cuando sean de la misma marca recomendada por el fabricante, la modificación se realizara de acuerdo a la necesidad de la unidad o conforme se defina en el estudio previo.</t>
  </si>
  <si>
    <t xml:space="preserve">Rines </t>
  </si>
  <si>
    <t>Deben ser los originales de fábrica, rin mínimo de 17”para la llanta trasera y mínimo 19” para la llanta delantera, el diseño del rin debe ser de radios.</t>
  </si>
  <si>
    <t>Distancia entre ejes</t>
  </si>
  <si>
    <t>La distancia entre ejes mínimo de 1.425mm</t>
  </si>
  <si>
    <t xml:space="preserve">Capacidad de tanque </t>
  </si>
  <si>
    <t>Capacidad mínima de 2.6 galones</t>
  </si>
  <si>
    <t xml:space="preserve">Tableros de instrumentos </t>
  </si>
  <si>
    <t xml:space="preserve">Digital </t>
  </si>
  <si>
    <t xml:space="preserve">Control de emisiones </t>
  </si>
  <si>
    <t>Debe cumplir con la Euro 3 o superior de acuerdo a la Ley 1972 de 2019</t>
  </si>
  <si>
    <t>Color</t>
  </si>
  <si>
    <t xml:space="preserve">Según lo establecido en la Resolución Nro. 2711 del 21/18/2024 “Por el cual se reglamenta las especificaciones graficas generales para el parque automotor de la Policía Nacional”, y/o demás normas que la modifiquen, complementen o sustituyan. </t>
  </si>
  <si>
    <t>Accesorios</t>
  </si>
  <si>
    <t>Soporte lateral, protector inferior de motor en acero, este debe tener mínimo 2.3 mm de grosor y acabado con pintura electroestática de color negro, este no debe obstruir la ventilación del motor; parrilla porta maletero, sensor de inclinación o vuelco o caída o sistema con igual función de protección, protectores de manillar color verde de acuerdo a la imagen institucional.</t>
  </si>
  <si>
    <t>Garantía</t>
  </si>
  <si>
    <t>Las motocicletas y sus componentes deben ser originales de fábrica, no se aceptan modificaciones, ensambles o adaptaciones por parte del concesionario o distribuidor, excepto las que requiera la Policía Nacional descritas en la presente especificación técnica.</t>
  </si>
  <si>
    <t>Kit de herramientas</t>
  </si>
  <si>
    <t>Las suministradas por el fabricante que como mínimo debe ofrecer: una pinza, un alicate, una copa de bujías, un juego de 4 destornilladores (pala y estrella), un calibrador de aire, un juego de 4 llaves mixtas, un hombre solo y un estuche porta herramientas.</t>
  </si>
  <si>
    <t>Equipo</t>
  </si>
  <si>
    <t>(02) Dos cascos de acuerdo a la Norma Técnica del Ministerio de Defensa Nacional NTMD-0015, Casco de seguridad por motocicleta (actualización vigente).</t>
  </si>
  <si>
    <t xml:space="preserve"> </t>
  </si>
  <si>
    <t>(02) Dos impermeables de acuerdo a la Norma Técnica del Ministerio de Defensa Nacional NTMD-0254 impermeable de tres piezas en tela vinílica (actualización vigente)</t>
  </si>
  <si>
    <t>(02) Juegos de rodilleras y coderas de acuerdo a la Especificación Técnica de la Policía Nacional ET-PN-301 Elementos de protección personal para motociclista (actualización vigente).</t>
  </si>
  <si>
    <t>(02) Pares de guantes de acuerdo a la Especificación Técnica de la Policía ET-PN-074 Guantes tipo motociclista (en reflectivo)</t>
  </si>
  <si>
    <t xml:space="preserve">(01) Maletero de alta resistencia de color según los requerimientos de la Policía Nacional, instalado en la parte trasera en su respectiva parrilla resistente a la vibración, con un rango mínimo de 36 litros. </t>
  </si>
  <si>
    <t xml:space="preserve">Nota 1: los elementos de protección deben ser evaluados por parte del Grupo Control de Calidad de la Dirección Logística y Financiera de la Policía Nacional. </t>
  </si>
  <si>
    <t xml:space="preserve">Nota 2: se debe anexar certificación expedida por el oferente que acredite el cumplimiento del cien por ciento (100%) de lo establecido en las especificaciones técnicas. </t>
  </si>
  <si>
    <t>Nota 3: de debe dar cumplimiento a la Guia Técnica del Ministerio de Defensa GTMD-0004 Evaluación de la conformidad para los productos del sector defensa (actualización vigente).</t>
  </si>
  <si>
    <t>Sirena compacta</t>
  </si>
  <si>
    <t>(01) Sirena compacta tipo profesional de 30 vatios, con funciones de microprocesador, con dos tonos de sirena tipo policial con control instalado en la parte delantera de la moto, de fácil acceso y operatividad; la sirena debe ser instalada en la defensa de la moto por parte media y llevará soportes anti vibración.</t>
  </si>
  <si>
    <t xml:space="preserve">Dos (02) flashers delanteros tipo LED, compuestos mínimo de cuatro módulos emisores de luz compuestos de cuatro (04) leds lineales de ultra o super brillo led, de ángulo abierto para mejorar la eficiencia de cubrimiento, con variación de patrones de destellos, en colores azul, rojo, y blanco, instalados en la defensa de la motocicleta conforme al diseño, una a cada lado, con soportes antivibración y garantizando su posición.  </t>
  </si>
  <si>
    <t xml:space="preserve">Un (01) flasher trasero tipo LED, mínimo de cuatro módulos emisores de luz compuesto de cuatro (04) leds lineales de ultra o super brillo led, de ángulo abierto para mejorar la eficiencia de cubrimiento, con variación de patrones de destellos, en colores azul, rojo y blanco, instalado en la tapa superior del maletero, con soportes antivibración y garantizando su posición. </t>
  </si>
  <si>
    <t xml:space="preserve">El tamaño de las luces debe ser máximo de 6 cm de alto, por 10 cm de largo, por 2.5 cm de espesor sin contar la caja color negro, la cual debe tener puntas devanas o biseladas, debe contar con certificación SAE clase 1 y a su vez clasificación IP67 para resistencia contra el agua y polvo, el proveedor brindara garantía mínima de dos (02) años cantados a partir de la fecha de recibido a satisfacción, por defectos de fabricación. </t>
  </si>
  <si>
    <t>Defensa</t>
  </si>
  <si>
    <t>Defensa de un solo cuerpo, la cual deberá ser fabricada en tubo cold rolled de 1 1/4 “ de diámetro de calibre 14, de corma crónica que evite el vuelco, en pintura electroestática negra, sujeta al chasis en la parte delantera inferior o de los mismos tornillos de unión motor chasis a través de una platina de ¼”; y con un segundo soporte que la fije en la parte superior, el  ancho de la parte superior de la defensa no debe ser mayor al ancho del manubrio, además a cada lado deberá llevar incorporado un soporte para la instalación de las luces, y a la vez una porta tonfa.</t>
  </si>
  <si>
    <t>Del registro Público de la propiedad industrial de la marca</t>
  </si>
  <si>
    <t>La marca de la motocicleta que se ofrecen deberá encontrarse inscrita dentro del registro público de la propiedad industrial ante la Superintendencia de industria y Comercio, con una antelación mínimo de 8 años contados a partir del cierre del proceso.</t>
  </si>
  <si>
    <t>Para lo cual el oferente adjuntara documento de la Superintendencia de industria y Comercio en el cual se pueda evidencia el tiempo de Inscripción.</t>
  </si>
  <si>
    <t>2. REQUERIMIENTOS ADICIONALES</t>
  </si>
  <si>
    <t>Los requerimientos adicionales son de obligatorio cumplimiento y deberá formularse con la oferta. Cuando a juicio de la Policía Nacional, se omita alguno de ellos y/o el contenido de los mismos sea suficiente, este podrá requerirlos; el no presentarlos dentro del plazo requerido dará lugar al rechazo de la oferta.</t>
  </si>
  <si>
    <t xml:space="preserve">Requerimiento especifico </t>
  </si>
  <si>
    <t xml:space="preserve">Descripción </t>
  </si>
  <si>
    <t>Información técnica detallada</t>
  </si>
  <si>
    <t>La ficha técnica del fabricante debe especificar claramente: potencia máxima, torque máximo, revoluciones que alcanza, cilindrada, capacidad del tanque de combustible, distancia entre ejes y accesorios ofrecidos.</t>
  </si>
  <si>
    <t>Garantía del servicio postventa</t>
  </si>
  <si>
    <t>Certificación emitida por el representante legal del ensamblador o fabricante o distribuidor autorizado de la marca en el país, según sea el caso, en la que conste que el proponente cuenta con el soporte técnico del fabricante en la prestación de todos los servicios técnicos ofrecidos y el suministro de repuestos para los vehículos ofrecidos por un tiempo mínimo de diez (10) años.</t>
  </si>
  <si>
    <t xml:space="preserve">Mantenimiento preventivo incluido en el costo de la motocicleta </t>
  </si>
  <si>
    <t xml:space="preserve">Adicional al mantenimiento mínimo requerido por la Policía Nacional, el oferente debe anexar en su propuesta y cumplir con el programa detallado de actividades de mantenimiento establecido por la casa matriz, certificado por la persona encargada del servicio técnico del ensamblador de la motocicleta, fabricante o representante de la marca en el país, de acuerdo con el kilometraje y mínimo 24.000 km, discriminado para cada una de las revisiones e incluyendo mano de obra, insumos y repuestos genuinos y/o originales con las correspondientes entidades y en general cualquier repuesto o insumo que sea necesario para atender totalmente el mantenimiento del vehículo objeto de esta contratación, durante los primeros veinticuatro mil kilómetros (24.000 km), y a la mano de obra para realizar los trabajos que incluyan todos los costos directos e indirectos asociados a la atención de cada servicio. </t>
  </si>
  <si>
    <t>El proponente será responsable por los daños generados al vehículo o a sus partes por la omisión de alguna de estas actividades o el cambio en la frecuencia de ejecución de las mismas.</t>
  </si>
  <si>
    <t>Infraestructura del servicio postventa</t>
  </si>
  <si>
    <t>Se debe anexar documento suscrito por el representante legal del ensamblador o fabricante o distribuidor autorizado de la marca en el país, en el que manifieste que existe una red de concesionarios y talleres autorizados que pueden prestar los servicios de mantenimiento y postventa a nivel nacional.</t>
  </si>
  <si>
    <t>La información debe incluir:</t>
  </si>
  <si>
    <t>a. Razón social.</t>
  </si>
  <si>
    <t>b. Nombre del representante legal</t>
  </si>
  <si>
    <t>c. Ubicación, dirección, teléfono y/o fax.</t>
  </si>
  <si>
    <t xml:space="preserve">d. Puestos de trabajo disponibles para los servicios de mantenimiento preventivo y correctivo de los vehículos objetos del contrato. </t>
  </si>
  <si>
    <t xml:space="preserve">e. Certificar experiencia de mínimo cinco (05) años en mantenimiento en la marca ofertada, para el concesionario o taller que afectué los mantenimientos, expedida y firmada por el representante legal del ensamblador o fabricante o distribuidor autorizado de la marca en el país. </t>
  </si>
  <si>
    <t xml:space="preserve">f. Dicha información será verificada por funcionarios de la Policía Nacional designados para tal fin </t>
  </si>
  <si>
    <t>Se requiere constancia que el proveedor puede garantizar como mínimo el mantenimiento en las siguientes ciudades: Leticia, Medellín, Arauca, Barranquilla, Cartagena, Tunja, Manizales, Florencia, Yopal, Popayán, Valledupar, Quibdó, Montería, Bogotá, Puerto Inirida, San José del Guaviare, Neiva, Riohacha, Santa Marta, Villavicencio, Pasto, Cúcuta, Mocoa, Armenia, Pereira, San Andrés, Bucaramanga, Sincelejo, Ibagué, Cali, Mitú y Puerto Carreño.</t>
  </si>
  <si>
    <t>En el evento en que el proponente no cuente con la totalidad de los concesionarios o talleres autorizados en las ciudades, deberá expedir certificación suscrita por el representante del proponente en el que se comprometa a garantizar la prestación de servicio de mantenimiento preventivo y correctivo, en los sitios en que la Policía Nacional los requiera y en los plazos que determine el supervisor del contrato conforme a las necesidades de la Policía Nacional.</t>
  </si>
  <si>
    <t>En todo caso la responsabilidad por el servicio en estos talleres, ante la Policía Nacional será exclusiva del adjudicatario, sin que se pueda manifestar como eximente de responsabilidad el hecho de su subcontratista.</t>
  </si>
  <si>
    <t>Garantía técnica del vehículo</t>
  </si>
  <si>
    <t>El proponente deberá ser; representante legal ensamblador de la marca o fabricante o distribuidor autorizado de la marca en el país, adicionalmente, manifestará en su propuesta que otorga garantía técnica para amparar las motocicletas contra posibles defectos de fabricación, daños ocasionados por fallas en el diseño, o materiales, incluyendo la mano de obra, los repuestos y la disposición de las piezas que han sido cambiadas de una manera ambientalmente adecuada, con el respectivo soporte de disposición final de estos elementos.</t>
  </si>
  <si>
    <t>Esta garantía debe ser sin costo adicional alguno, por un plazo mínimo de un (1) año, libre de kilometraje, contados a partir del recibo a satisfacción de la motocicleta por parte de la Policía Nacional.</t>
  </si>
  <si>
    <t>Material de consulta (incluido en el costo de la motocicleta)</t>
  </si>
  <si>
    <t>En el momento de la entrega de la motocicleta el contratista debe suministrar un kit de manuales que consten de un (01) manual general de reparación de la moto y un (01) manual de partes donde aparezcan las referencias, el listado oficial de precios para los repuestos a la fecha de entrega, emitido por el fabricante, ensamblador o representante de la marca en el país (preferiblemente en medio magnético y en idioma español), como lo determine el supervisor del contrato.</t>
  </si>
  <si>
    <t>Para aquellos vehículos que incluyen en el manual del usuario el mantenimiento preventivo, se acepta un solo manual por estos dos conceptos (usuario - preventivo).</t>
  </si>
  <si>
    <t>Lugar de entrega</t>
  </si>
  <si>
    <t>Las motocicletas deberán ser entregadas en los lugares que determine el supervisor.</t>
  </si>
  <si>
    <t xml:space="preserve">Capacitación </t>
  </si>
  <si>
    <t>El oferente, en coordinación con el supervisor, durante la ejecución del contrato y hasta la entrega de las motocicletas, deberá realizar una capacitación para el personal que indique el supervisor del contrato, sobre la conducción y familiarización de los componentes básicos de la motocicleta, seguridad vial, con una intensidad horaria mínimo de 4 horas, esta capacitación podrá se presencial, virtual o mixta, de acuerdo a la necesidad de la unidad en coordinación con el supervisor del contrato o quien haga sus veces.</t>
  </si>
  <si>
    <t>3. REQUERIMIENTOS PARA LA ENTREGA</t>
  </si>
  <si>
    <t xml:space="preserve">Adicionalmente al cumplimiento de las especificaciones técnicas y requerimientos adicionales de la motocicleta, al momento de la entrega, el contratista deberá cumplir las condiciones o aspectos establecidos descritos a continuación. </t>
  </si>
  <si>
    <t>Descripción</t>
  </si>
  <si>
    <t>El vehículo debe ser entregado con el seguro obligatorio SOAT a nombre de la Policía Nacional con vigencia de un año contado a partir de la entrega...</t>
  </si>
  <si>
    <t>Cada vehículo deberá ser entregado con matrícula oficial, exonerados de todo gravamen e impuestos para la Policía Nacional de acuerdo a la Resolución 0012379 del 28 de diciembre de 2012 del Ministerio de Transporte, en la ciudad que el supervisor del contrato indique.</t>
  </si>
  <si>
    <t>El vehículo en el momento de la entrega debe estar en perfecto funcionamiento, accesorios, protectores completos y debe estar provista de los dispositivos que para la fecha haya estipulado el Ministerio de Transporte y cumplir las últimas normas emitidas por autoridades encargadas de controlar y preservar el medio ambiente.</t>
  </si>
  <si>
    <t>Las fichas técnicas suministradas por la firma oferente deben corresponder a las originales del fabricante o del ensamblador, no de la firma vendedora.</t>
  </si>
  <si>
    <t>A manera de información, se deberá adjuntar las fichas técnicas original de la motocicleta ofrecida en el momento de la oferta.</t>
  </si>
  <si>
    <t>Al momento de la entrega de la motocicleta, esta deberá estar full de combustible.</t>
  </si>
  <si>
    <t>MOTOCICLETA NO UNIFORMADA PARA EL SERVICIO DE POLICÍA</t>
  </si>
  <si>
    <t>Justificación: la presente especificación técnica nace de la necesidad institucional de adquirir componente vehicular con las características técnicas descritas, este tipo de automotor suele ser usado para el patrullaje en actividades de inteligencia y de investigación criminal.</t>
  </si>
  <si>
    <t>Especificación</t>
  </si>
  <si>
    <t>Requerimiento</t>
  </si>
  <si>
    <t>Desde 150 cc a 250 сc</t>
  </si>
  <si>
    <t>Doble propósito enduro o calle</t>
  </si>
  <si>
    <t xml:space="preserve">Modelo </t>
  </si>
  <si>
    <t>Mono cilíndrico, cuatro tiempos</t>
  </si>
  <si>
    <t>Mínimo 16 hp (comercial)</t>
  </si>
  <si>
    <t>Sistema de arranque</t>
  </si>
  <si>
    <t>Eléctrico o patada</t>
  </si>
  <si>
    <t xml:space="preserve">Sistema de encendido </t>
  </si>
  <si>
    <t xml:space="preserve">Embrague </t>
  </si>
  <si>
    <t>Multidisco bañado en aceite</t>
  </si>
  <si>
    <t xml:space="preserve">Velocidad </t>
  </si>
  <si>
    <t>Cadena con soporte protector de cadena de disco.</t>
  </si>
  <si>
    <t xml:space="preserve">Chasis </t>
  </si>
  <si>
    <t>Doble cuna o doble viga o diamante en aluminio o acero</t>
  </si>
  <si>
    <t xml:space="preserve">Suspensión </t>
  </si>
  <si>
    <t xml:space="preserve">Delantera: </t>
  </si>
  <si>
    <t>Horquilla telescópica ó</t>
  </si>
  <si>
    <t xml:space="preserve">Trasera: </t>
  </si>
  <si>
    <t xml:space="preserve">Suspensión lateral descentrada ó </t>
  </si>
  <si>
    <t xml:space="preserve">Mono amortiguador hidráulico con resorte ó ajuste de precarga y extensión ó </t>
  </si>
  <si>
    <t>Sistema de bieletas Pro-Link o basculante.</t>
  </si>
  <si>
    <t xml:space="preserve">Frenos </t>
  </si>
  <si>
    <t>ABS y/o CBS, delantero y/o trasero</t>
  </si>
  <si>
    <t>Sistema eléctrico</t>
  </si>
  <si>
    <t xml:space="preserve">Luces </t>
  </si>
  <si>
    <t>Las reglamentadas por el Ministerio de Transportes con sistema de encendido automático</t>
  </si>
  <si>
    <t xml:space="preserve">Llantas y rines </t>
  </si>
  <si>
    <t>Las estipuladas por el fabricante tipo dual</t>
  </si>
  <si>
    <t>Capacidad mínima de 2,6 galones</t>
  </si>
  <si>
    <t>Tablero de instrumentos</t>
  </si>
  <si>
    <t>Digital con medidor de combustible y check engine</t>
  </si>
  <si>
    <t>Debe cumplir con la Euro 3 o superior</t>
  </si>
  <si>
    <t xml:space="preserve">Color </t>
  </si>
  <si>
    <t>Según lo requerido por la Policía Nacional</t>
  </si>
  <si>
    <t xml:space="preserve">Accesorios </t>
  </si>
  <si>
    <t>Soporte lateral, protector inferior de motor, parrilla porta maletero, protectores de manilar.</t>
  </si>
  <si>
    <t xml:space="preserve">Garantía </t>
  </si>
  <si>
    <t>Las motos y sus componentes deben ser originales de fábrica, no se aceptan modificaciones, ensambles o adaptaciones por parte del concesionario o distribuidor, excepto las que requiera la Policía Nacional descritas en la presente especificación técnica.</t>
  </si>
  <si>
    <t xml:space="preserve">Kit de herramientas </t>
  </si>
  <si>
    <t>Las suministradas por el fabricante que como mínimo debe ofrecer: una pinza, un alicate, una copa de bujias, un juego de 4 destornilladores (pala y estrella), un calibrador de aire, un juego de 4 llaves mixtas, un hombre solo y un estuche porta herramientas.</t>
  </si>
  <si>
    <t xml:space="preserve">Equipo </t>
  </si>
  <si>
    <t>(02) Dos cascos abatibles o cerrados, que cumplan con la normatividad vigente del Ministerio de Transportes (Resolución 1080 del 19/03/2019) y la Norma Técnica NTMD-0015-A3 del Ministerio de Defensa Nacional, color según los requerimientos de Policía Nacional.2) Dos juegos de rodilleras, coderas y guantes según el anexo 1.</t>
  </si>
  <si>
    <t>(02) Dos impermeables de tres piezas (chaqueta, pantalón y zapatones); que cumplan con especificación técnica NTMD-0254-A2</t>
  </si>
  <si>
    <t>(01) Maletero de alta resistencia de color según los requerimientos de Policía Nacional. instalado en la parte trasera en su respectiva parrilla resistente a la vibración, con un rango mínimo 30 litros a 40 litros.</t>
  </si>
  <si>
    <t>Nota 1: Parámetros que serán revisados por parte del Grupo Control de Calidad de Dirección Administrativa y Financiera de la Policía Nacional</t>
  </si>
  <si>
    <t xml:space="preserve">Nota 2: Se debe anexar certificación expedida por parte del oferente del cumplimiento del cien por ciento (100%) de lo establecido en las especificaciones técnicas. </t>
  </si>
  <si>
    <t>Nota 3: Para la recepción de los lotes producto terminado se realizará inspección de condiciones generales (diseño, materiales, acabados, confección) de acuerdo en lo establecido en las especificaciones técnicas de referencia de cada producto por parte del Grupo control de calidad de la Dirección Administrativa y Financiera de la Policía Nacional.</t>
  </si>
  <si>
    <t>Los requerimientos adicionales son de obligatorio cumplimiento y beberán formularse con la oferta. Cuando a juicio de la Policía Nacional, se omita alguno de ellos y/o el contenido de los mismos sea insuficiente, esta podrá requerirlos; el no presentarlos dentro del plazo requerido dará lugar al rechazo de la oferta.</t>
  </si>
  <si>
    <t>ESPECIFICACIÓN</t>
  </si>
  <si>
    <t>REQUERIMIENTО</t>
  </si>
  <si>
    <t>La ficha técnica debe especificar claramente: potencia máxima y a que revoluciones alcanza se alcanza, torque máximo y a que revoluciones se alcanza, cilindrada, capacidad de carga y accesorios ofrecidos.</t>
  </si>
  <si>
    <t>Certificación expedida por el representante legal del ensamblador o fabricante o distribuidor autorizado, según sea el caso, en la que conste que el proponente cuenta con el soporte técnico del fabricante en la prestación de todos los servicios técnicos ofrecidos y el suministro de repuestos para los vehículos ofrecidos por un tiempo mínimo de diez (10) años.</t>
  </si>
  <si>
    <t xml:space="preserve">Se debe anexar documento suscrito por el representante legal del ensamblador o fabricante o distribuidor autorizado de la marca en el país, en el que manifieste que existe una red de concesionarios y talleres autorizados que pueden prestar los servicios de mantenimiento y postventa a nivel nacional. La información debe incluir: </t>
  </si>
  <si>
    <r>
      <t>a.</t>
    </r>
    <r>
      <rPr>
        <sz val="7"/>
        <color theme="1"/>
        <rFont val="Times New Roman"/>
        <family val="1"/>
      </rPr>
      <t xml:space="preserve">      </t>
    </r>
    <r>
      <rPr>
        <sz val="10"/>
        <color theme="1"/>
        <rFont val="Calibri"/>
        <family val="2"/>
      </rPr>
      <t xml:space="preserve">Razón social. </t>
    </r>
  </si>
  <si>
    <r>
      <t>b.</t>
    </r>
    <r>
      <rPr>
        <sz val="7"/>
        <color theme="1"/>
        <rFont val="Times New Roman"/>
        <family val="1"/>
      </rPr>
      <t xml:space="preserve">      </t>
    </r>
    <r>
      <rPr>
        <sz val="10"/>
        <color theme="1"/>
        <rFont val="Calibri"/>
        <family val="2"/>
      </rPr>
      <t xml:space="preserve">b Nombre del representante legal. </t>
    </r>
  </si>
  <si>
    <r>
      <t>c.</t>
    </r>
    <r>
      <rPr>
        <sz val="7"/>
        <color theme="1"/>
        <rFont val="Times New Roman"/>
        <family val="1"/>
      </rPr>
      <t xml:space="preserve">       </t>
    </r>
    <r>
      <rPr>
        <sz val="10"/>
        <color theme="1"/>
        <rFont val="Calibri"/>
        <family val="2"/>
      </rPr>
      <t>c. Ubicación, dirección, teléfono y/o fax.</t>
    </r>
  </si>
  <si>
    <t>El proponente deberá manifestar en su propuesta que otorga garantía técnica para amparar las motocicletas contra posibles defectos de fabricación, daños ocasionados por fallas en el diseño, o materiales, incluyendo la mano de obra y los repuestos y la disposición de las piezas que han sido cambiadas de una manera ambientalmente adecuada, con el respectivo soporte de disposición final de estos elementos. Esta garantía debe ser sin costo adicional alguno, por un plazo mínimo de un (1) año libre de kilometraje, contados a partir del recibo a satisfacción de la motocicleta por parte de la Policía Nacional.</t>
  </si>
  <si>
    <t>Capacitación (incluido en el costo de la motocicleta)</t>
  </si>
  <si>
    <t>El oferente efectuará dentro del plazo de ejecución del contrato y hasta la entrega de los vehículos, una capacitación para el personal que indique el supervisor del contrato sobre la conducción y familiarización de los componentes básicos de la motocicleta, seguridad vial y conducción a la defensiva con una intensidad horaria de mínimo 8 horas</t>
  </si>
  <si>
    <t>En el momento de la entrega de las motos el contratista debe suministrar dos (2) juegos que consten de un (01) manual general de reparación de la moto y un (01) manual de partes donde aparezcan las referencias, el listado oficial de precios para los repuestos a la fecha de entrega, emitido por el fabricante, ensamblador o representante de la marca en el país (preferiblemente en medio magnético y en idioma español), como lo determine el supervisor del contrato. Para aquellos vehículos que incluyen en el manual del usuario el mantenimiento preventivo se acepta un solo manual por estos dos conceptos (usuario - preventivo).</t>
  </si>
  <si>
    <t>Mantenimiento preventivo incluido en el costo de la motocicleta</t>
  </si>
  <si>
    <t>Sin embargo, adicional al mantenimiento mínimo requerido por la Policía Nacional el oferente debe anexar en su propuesta y cumplir con el programa detallado de actividades de mantenimiento establecido por la casa matriz, certificado por la persona encargada del servicio técnico del ensamblador de la motocicleta, fabricante o representante de la marca en el país, de acuerdo con el kilometraje y hasta 24.000 km., discriminando para cada una de las revisiones e incluyendo mano de obra, insumos y repuestos genuinos con las correspondientes cantidades y en general cualquier repuesto o insumo que sea necesario para atender totalmente el mantenimiento del vehículo objeto de esta contratación, durante los primeros veinticuatro mil (24.000 km.), y la mano de obra para realizar dichos trabajos que incluyan todos los costos directos e indirectos asociados a la atención de dichos servicios. Igualmente deberá tener en cuenta actividades como: centrado de rines, sincronización, lavado de inyectores, cambio programado de partes o repuestos y en general cualquier actividad periódica recomendada por el fabricante de la motocicleta para su adecuada manutención.</t>
  </si>
  <si>
    <t>El servicio de mantenimiento debe ser prestado por talleres autorizados ofrecidos a nivel nacional.</t>
  </si>
  <si>
    <t xml:space="preserve">Para lo anterior, el proponente debe anexar la relación de concesionarios y/o talleres en donde se prestará este servicio, anexando la siguiente información: </t>
  </si>
  <si>
    <t xml:space="preserve">a Razón social. </t>
  </si>
  <si>
    <t xml:space="preserve">b. Nombre del representante legal. </t>
  </si>
  <si>
    <t xml:space="preserve">c. Ubicación, dirección, teléfono y correo electrónico. </t>
  </si>
  <si>
    <t xml:space="preserve">d. Puestos de trabajo disponibles para los servicios de mantenimiento preventivo y correctivo de los vehículos objeto del contrato. </t>
  </si>
  <si>
    <t xml:space="preserve">e. Certificar como mínimo que en el concesionario o taller se halla efectuado mantenimiento mínimo de 5 años del tipo de vehículo y marca ofertada, expedida por el fabricante, ensamblador o representante de la firma. </t>
  </si>
  <si>
    <t xml:space="preserve">f. Dicha información será verificada por funcionarios de la Policía Nacional designados para tal fin. </t>
  </si>
  <si>
    <t xml:space="preserve">la siguiente ciudades: </t>
  </si>
  <si>
    <t>Leticia, Medellín, Arauca, Barranquilla, Cartagena, unja, Manizales, Florencia, Yopal, Popayán, Valledupar, Quibdó, Montería, Bogotá, Puerto Inírida, San José del Guaviare, Neiva, Riohacha Santa Marta, Villavicencio, Pasto, Cúcuta, Mocoa, Armenia, Pereira, San Andrés. Bucaramanga, Sincelejo, Ibagué, Cali, Mitú y Puerto Carreño</t>
  </si>
  <si>
    <t xml:space="preserve">"En el evento en que el proponente no cuente con la totalidad de los concesionarios o talleres autorizados en las ciudades, deberá expedir certificación suscrita por el representante legal del proponente en el que se comprometa a garantizar la prestación del servicio de mantenimiento preventivo y correctivo en los sitios en que la Policía Nacional lo requiera y en los plazos que determine el supervisor del contrato, conforme a las necesidades de la Policía Nacional" </t>
  </si>
  <si>
    <t xml:space="preserve">En todo caso la responsabilidad por el servicio en estos talleres ante la Policía Nacional es exclusiva del adjudicatario, sin que se pueda manifestar como eximente de responsabilidad el hecho de su subcontratista. </t>
  </si>
  <si>
    <r>
      <t>3</t>
    </r>
    <r>
      <rPr>
        <b/>
        <sz val="10"/>
        <color rgb="FF000000"/>
        <rFont val="Calibri"/>
        <family val="2"/>
      </rPr>
      <t>. REQUERIMIENTOS PARA LA ENTREGA</t>
    </r>
  </si>
  <si>
    <t>Adicionalmente al cumplimiento de las especificaciones técnicas y requerimientos adicionales de los vehículos, en el momento de la entrega, el contratista debe cumplir las siguientes condiciones y certificar en su oferta que conoce y acepta dichas condiciones.</t>
  </si>
  <si>
    <t>DESCRIPCIÓN</t>
  </si>
  <si>
    <t>El vehículo debe ser entregado con el seguro obligatorio SOAT a nombre de la Policía Nacional con vigencia de un año contado a partir de la entrega.</t>
  </si>
  <si>
    <t>Las especificaciones técnicas suministradas por la firma oferente deben corresponder a las originales del fabricante o del ensamblador y no de la firma vendedora.</t>
  </si>
  <si>
    <t>A manera de información se deberá adjuntar las especificaciones técnicas originales del vehículo ofrecido en el momento de la oferta.</t>
  </si>
  <si>
    <t>ANEXO 1. EQUIPO DE PROTECCIÓN PERSONAL</t>
  </si>
  <si>
    <t>RODILLERAS</t>
  </si>
  <si>
    <t>Rodilleras</t>
  </si>
  <si>
    <t xml:space="preserve">Rodilleras tácticas que ofrecen protección en rodilla y canilla. </t>
  </si>
  <si>
    <t xml:space="preserve">Poseen diseño ergonómico, excelente ventilación, ajuste perfecto con correas en nylon elástico cinta de contacto de suelte rápido, fijación en la parte posterior de la pierna, ofrece que el centro de la rodilla este completamente cubierta en todo el rango de movimiento, 3 piezas inyectadas con 4 tornillos y pin en aluminio para dar fijación y movimiento a las piezas, remaches en latón (no se oxidan) que sujetan la parte de la interna. Área de la rodilla flotante, con refuerzo en material sintético termo inyectado y cámara de aire que ofrece protección extra. </t>
  </si>
  <si>
    <t>Diseño asimétrico izquierdo y derecho para optimo ajuste y cobertura en todo el rango dell movimiento.</t>
  </si>
  <si>
    <t>Nivel de protección</t>
  </si>
  <si>
    <t>Nivel de protección alto al impacto a las abolladuras cuando se presente fricción contra pavimento y/ o material rígido.</t>
  </si>
  <si>
    <t>Dimensiones de la prenda</t>
  </si>
  <si>
    <t>PARTE INTERNA (ACOLCHADО)</t>
  </si>
  <si>
    <t>* Ancho superior mínimo 220 mm medida en la parte más ancha.</t>
  </si>
  <si>
    <t>Ancho medio mínimo 220 mm medida en la parte más ancha.</t>
  </si>
  <si>
    <t>Ancho inferior mínimo 220 mm medida en la parte más ancha.</t>
  </si>
  <si>
    <t>* Largo 460 mm ± 10 mm.</t>
  </si>
  <si>
    <t>* Tres (03) correas elásticas ajustables de 40 mm ± 2 mm (Una en la parte superior, una en la parte media y una en la parte inferior)</t>
  </si>
  <si>
    <t>PARTE EXTERNA</t>
  </si>
  <si>
    <t xml:space="preserve">*Una (01) pieza superior en plástico de 240 mm ± 5 mm de ancho medida desde la parte más ancha y 150 mm ± 5 mm de alto medido desde la parte más alta, la pieza debe ir asegurada con cuatro (04) remaches en latón asegurando la parte interna. </t>
  </si>
  <si>
    <t xml:space="preserve">* Una (01) pieza media (rodilla) en plástico de 280 mm ± 5 mm de ancho medida desde la parte más ancha y 130 mm ± 5 mm de alto medido desde la parte más alta, la pieza debe ir asegurada con cuatro (04) remaches en latón asegurando la parte superior e inferior. </t>
  </si>
  <si>
    <t xml:space="preserve">*Una (01) pieza inferior en plástico de 230 mm ± 5 mm de ancho medida desde la parte más ancha y 270 mm ± 5 mm de alto medido desde la parte más alta, la pieza debe ir asegurada con seis (06) remaches en latón asegurando la parte interna. </t>
  </si>
  <si>
    <t xml:space="preserve">*Espesor pieza de inyección (Plástico) 2.5 mm mínimo. </t>
  </si>
  <si>
    <t xml:space="preserve">*Tres (03) Hebillas plásticas tipo suelte rápido para ajuste de la pieza en la pierna y canillera. Orificios de ventilación en la pieza superior e inferior. </t>
  </si>
  <si>
    <t>*Angulo de rotación que permite el movimiento de las articulaciones del cuerpо.</t>
  </si>
  <si>
    <t>Tallaje</t>
  </si>
  <si>
    <t>Talla única para adulto</t>
  </si>
  <si>
    <t>Material de forro parte interior</t>
  </si>
  <si>
    <t>que absorbe y dispersa los impactos.</t>
  </si>
  <si>
    <t>Manual de usuario</t>
  </si>
  <si>
    <t>Cada juego de rodilleras debe traer un manual de usuario donde se indique condiciones uso, mantenimiento de las rodilleras y nivel de protección en idioma español.</t>
  </si>
  <si>
    <t>Material de la rodillera</t>
  </si>
  <si>
    <t xml:space="preserve">Composición: </t>
  </si>
  <si>
    <t>Material en plástico moldurado.</t>
  </si>
  <si>
    <t>Polipropileno 45%.</t>
  </si>
  <si>
    <t xml:space="preserve">Polietileno 2% </t>
  </si>
  <si>
    <t xml:space="preserve">Polyester 12% </t>
  </si>
  <si>
    <t xml:space="preserve">Poliamida nylon 26,8% </t>
  </si>
  <si>
    <t xml:space="preserve">Policloruro de vinilo 3% </t>
  </si>
  <si>
    <t xml:space="preserve">Caucho 7% </t>
  </si>
  <si>
    <t xml:space="preserve">Aluminio 2% </t>
  </si>
  <si>
    <t xml:space="preserve">Acetato de vinilo de etileno 0,2% </t>
  </si>
  <si>
    <t>Latón 2%</t>
  </si>
  <si>
    <t>A convenir con el supervisor del contrato</t>
  </si>
  <si>
    <t>1 año</t>
  </si>
  <si>
    <t>Tipo embalaje</t>
  </si>
  <si>
    <t>En bolsa de polipropileno por juego</t>
  </si>
  <si>
    <t>Deformación</t>
  </si>
  <si>
    <t>Debe ser de un material que cumpla con el 100% de las especificaciones requeridas con el fin de que no se rompa con una caída.</t>
  </si>
  <si>
    <t>Servicio post- venta</t>
  </si>
  <si>
    <t>Se dará capacitación al personal que sea necesario sobre el uso y conservación de las rodilleras con el fin de garantizar tenga la mejor información del producto.</t>
  </si>
  <si>
    <t>CODERAS</t>
  </si>
  <si>
    <t xml:space="preserve">Codera </t>
  </si>
  <si>
    <t>Coderas tácticas que ofrecen protección en codo, antebrazo y triceps. Poseen diseño ergonómico, ventilación, ajuste perfecto con correas en nylon elástico y cinta de contacto de suelte rápido, fijación en la parte interna del brazo, remaches en latón (no se oxidan) que sujetan la parte interna.</t>
  </si>
  <si>
    <t xml:space="preserve">Diseño asimétrico izquierdo y derecho para optimo ajuste y cobertura en todo el rango del movimiento. Con pieza textil elástica que impide el desplazamiento de la codera durante el uso. </t>
  </si>
  <si>
    <t>Área del codo flotante con refuerzo en material sintético termo inyectado.</t>
  </si>
  <si>
    <t xml:space="preserve">Nivel de protección </t>
  </si>
  <si>
    <t>Nivel de protección alto al impacto a las abolladuras cuando se presente fricción contra el pavimento y/o material rígido.</t>
  </si>
  <si>
    <t xml:space="preserve">PARTE INTERNA (ACOLCHADO) </t>
  </si>
  <si>
    <t xml:space="preserve">Ancho superior 220 mm ± 5 mm. </t>
  </si>
  <si>
    <t>•Ancho medio 190 mm ± 5 mm medida en la parte más ancha.</t>
  </si>
  <si>
    <t>*Ancho inferior 130 mm ± 5 mm medida en la parte más ancha.</t>
  </si>
  <si>
    <t>*Largo 340 mm ± 10 mm.</t>
  </si>
  <si>
    <t>*Dos (02) correas elásticas ajustables de 40 mm ± 2 mm (Una en la parte superior y una en la parte inferior)</t>
  </si>
  <si>
    <t>* Una (01) correa elástica ajustable de 20 mm ± 2 mm ubicada en la parte media Sistema antideslizante en la parte del codo y antebrazo.</t>
  </si>
  <si>
    <t>* Sistema de sujeción del antebrazo en tela de 150 ± 5 mm, medido en los extremos, con sistema antideslizante en la parte interna.</t>
  </si>
  <si>
    <t>*Una (01) pieza superior en plástico de 100 mm ± 5 mm de ancho medida desde la parte más ancha y 85 mm ± 3 mm de alto medido desde la parte más alta, la pieza debe ir asegurada con cuatro (04) remaches en latón.</t>
  </si>
  <si>
    <t>"Una (01) pieza inferior en plástico de 190 mm ± 5 mm de ancho medida desde la parte más ancha y 220 mm ± 5 mm de alto medido desde la parte más alta, la pieza debe ir asegurada con seis (06) remaches en latón.</t>
  </si>
  <si>
    <t>*Espesor pieza de inyección (Plástico) 2.5 mm minimo.</t>
  </si>
  <si>
    <t>*Cinta de contacto (gancho) para la correa superior, de 40 mm ± 2 mm de alto y 75 mm ± 3 mm de ancho.</t>
  </si>
  <si>
    <t>"Dos hebillas plásticas tipo pasador para ajuste de la pieza en el antebrazo de 40 mm ± 2 mm y 20 mm ± 2 mm, medidas en la parte interna.</t>
  </si>
  <si>
    <t>Orificios de ventilación en la pieza superior e inferior.</t>
  </si>
  <si>
    <t>Angulo de rotación que permite el movimiento de las articulaciones del cuerpo.</t>
  </si>
  <si>
    <t xml:space="preserve">Tallaje </t>
  </si>
  <si>
    <t xml:space="preserve">Talla única para adulto </t>
  </si>
  <si>
    <t xml:space="preserve">Material de forro parte interior </t>
  </si>
  <si>
    <t>* Forro tejido 100% poliéster.</t>
  </si>
  <si>
    <t>*Abullonado en poliestireno expandido resistente, termo conformado que absorbe y dispersa los impactos.</t>
  </si>
  <si>
    <t xml:space="preserve">Manual del usuario </t>
  </si>
  <si>
    <t>Cada par debe contener un manual del usuario, condiciones de uso, mantenimiento y nivel de protección en idioma español.</t>
  </si>
  <si>
    <t xml:space="preserve">Material de la codera </t>
  </si>
  <si>
    <t>Composición:</t>
  </si>
  <si>
    <t>Polipropileno 34%.</t>
  </si>
  <si>
    <t>Polietileno 20%</t>
  </si>
  <si>
    <t>Polyester 11%</t>
  </si>
  <si>
    <t>Poliamida nylon 9%</t>
  </si>
  <si>
    <t>Policloruro de vinilo 9%</t>
  </si>
  <si>
    <t>Caucho 5%</t>
  </si>
  <si>
    <t>Poliuretano 6%</t>
  </si>
  <si>
    <t>Aluminio 5%</t>
  </si>
  <si>
    <t>Acetato de vinilo de etileno 0,2%</t>
  </si>
  <si>
    <t xml:space="preserve">Tipo embalaje </t>
  </si>
  <si>
    <t xml:space="preserve">Deformación </t>
  </si>
  <si>
    <t>Debe ser de un material que cumpla con el 100% de las especificaciones requeridas con el fin de que no se rompa con una caída</t>
  </si>
  <si>
    <t>Servicio post-venta</t>
  </si>
  <si>
    <t>Se dará capacitación al personal que sea necesario sobre el uso y conservación de las coderas con el fin de garantizar tenga la mejor información del producto</t>
  </si>
  <si>
    <t xml:space="preserve">Año de fabricación </t>
  </si>
  <si>
    <t>Certificar que el material es nuevo no repotenciado ni remanufacturado por parte del fabricante del producto.</t>
  </si>
  <si>
    <t>GUANTES</t>
  </si>
  <si>
    <t xml:space="preserve">Guante </t>
  </si>
  <si>
    <t>Cumplimiento de la especificación técnica ET-PN-074-A2</t>
  </si>
  <si>
    <t xml:space="preserve">Especificaciones según la necesidad. </t>
  </si>
  <si>
    <t>MODELO</t>
  </si>
  <si>
    <t>No inferior al año de entrega. Debe ser nuevo.</t>
  </si>
  <si>
    <t>TIPO MOTOCICLETA</t>
  </si>
  <si>
    <t>Todo terreno, enduro</t>
  </si>
  <si>
    <t>CILINDRADA</t>
  </si>
  <si>
    <t xml:space="preserve">Entre 200 CC a 300 CC (Denominación Comercial Cilindraje). </t>
  </si>
  <si>
    <t>CHASIS</t>
  </si>
  <si>
    <t xml:space="preserve">Construido en material de alta resistencia a los impactos. </t>
  </si>
  <si>
    <t xml:space="preserve">TRANSMISIÓN </t>
  </si>
  <si>
    <t>Mecánica.</t>
  </si>
  <si>
    <t>SUSPENSIÓN</t>
  </si>
  <si>
    <t>Delantera: Telescópica</t>
  </si>
  <si>
    <t>Trasera: Basculante o Mono amortiguada o biamortiguada</t>
  </si>
  <si>
    <t>FRENOS</t>
  </si>
  <si>
    <t>Delantero: Disco, Trasero: Disco o Banda, ABS.</t>
  </si>
  <si>
    <t>3.1 REQUISITOS GENERALES</t>
  </si>
  <si>
    <t xml:space="preserve">3.2. REQUISITOS ESPECIFICOS </t>
  </si>
  <si>
    <t xml:space="preserve">CARACTERISTICAS </t>
  </si>
  <si>
    <t xml:space="preserve">DESCRIPCIÓN TÉCNICA </t>
  </si>
  <si>
    <t>MOTOR</t>
  </si>
  <si>
    <t>﻿Cuatro Tiempos SOHC, refrigerado por aire y/o aceite. </t>
  </si>
  <si>
    <t>COMBUSTIBLE</t>
  </si>
  <si>
    <t>TIPO DE EMBRAGUE</t>
  </si>
  <si>
    <t>Multidisco húmedo</t>
  </si>
  <si>
    <t xml:space="preserve">SISTEMA DE ENCENDIDO </t>
  </si>
  <si>
    <t>CDI y/o TCI</t>
  </si>
  <si>
    <t>SISTEMA DE ARRANQUE</t>
  </si>
  <si>
    <t>Eléctrico</t>
  </si>
  <si>
    <t>CAJA DE VELOCIDADES</t>
  </si>
  <si>
    <t>Mínimo cinco velocidades.</t>
  </si>
  <si>
    <t>Delantero: Disco</t>
  </si>
  <si>
    <t>Trasero: Disco o Banda.</t>
  </si>
  <si>
    <t>SISTEMA ELECTRICO</t>
  </si>
  <si>
    <t>Batería de 12 Voltios con capacidad de abastecer los requerimientos de todos los sistemas en pleno funcionamiento</t>
  </si>
  <si>
    <t>LUCES</t>
  </si>
  <si>
    <t>Reglamentada por el Ministerio de Transportes.</t>
  </si>
  <si>
    <t xml:space="preserve">LLANTAS Y RINES </t>
  </si>
  <si>
    <t>Las homologadas por el fabricante para este tipo de motocicletas.</t>
  </si>
  <si>
    <t>TANQUE</t>
  </si>
  <si>
    <t>Capacidad mínima de 09 Litros. Con tapa y seguro.</t>
  </si>
  <si>
    <t>EQUIPO POR CASA MOTOCICLETA</t>
  </si>
  <si>
    <t>Dos cascos Cumplimiento Norma Técnica del Ministerio de Defensa, NTDM 0015 A3. Norma técnica internacional 2000 standard for protective head gear (thesnell memorial foundation incinfo. smf.org) y/o por la Norma nbr 7471/01.</t>
  </si>
  <si>
    <t>Pantalla o protector de ojos, moldeado por inyección con tratamiento anti rayado y que sus mecanismos de pantalla sean de tres posiciones de apertura. El cierre de pantalla debe ser perfecto, evitando filtraciones de aire y agua.</t>
  </si>
  <si>
    <t>Sistema de ventilación con dos tomas de aire regulable. Acolchado interno tejido de alta calidad, con características internas de confort, transpirabilidad y resistencia.</t>
  </si>
  <si>
    <t>Dos chalecos reflectivos por motocicleta color naranja o verde fluorescente por motocicleta de acuerdo a la normatividad del Ministerio de Transportes.</t>
  </si>
  <si>
    <t>Dos impermeables de tres piezas (camisa-pantalón y zapatones) en color Negro. Maletero de alta resistencia color negro instalado en la parte trasera en su respectiva parrilla resistente a la vibración.</t>
  </si>
  <si>
    <t>Dos pares de guantes por cada motocicleta abullonados color negro, en cuero cocidos en hilo nylon y forrados en ferri espumados. 01 equipo BODY ARMOR compuesto por dos coderas, dos rodilleras de excelente calidad especial para motociclismo.</t>
  </si>
  <si>
    <t>Dos chaquetas antifricción e impermeable con reflectivos (normativa del ministerio de transporte). Defensas laterales adaptadas al chasis desmontable con capacidad de proteger el tanque de combustible en caso de caída.</t>
  </si>
  <si>
    <t>SIRENA COMPACTA</t>
  </si>
  <si>
    <t>Sirena compacta tipo profesional de 30 Wattios con funciones de microprocesador, con dos tonos de sirena tipo policial con control instalado en la parte delantera de la moto de fácil acceso y operatividad, la sirena debe ser instalada en la defensa de la moto por parte media y llevara soportes anti vibración.</t>
  </si>
  <si>
    <t>FOCOS</t>
  </si>
  <si>
    <t>Tipo LED, para uso policial se debe anexar certificación de cumplimiento norma SAEJ 845.</t>
  </si>
  <si>
    <t>Dos focos direccionales con seis súper leds encapsulada resistente a la vibración y a la intemperie, con un ángulo de cobertura de 180 grados cada uno color azul y rojo deben ir montando en la defensa conforme al diseño de la motocicleta una a cada lado. Una lampara con tres superled rectangular encapsulada resistente a la vibración y a la intemperie, de ángulo abierto montada sobre la tapa superior de la caja trasera, el foco de ángulo debe ser abierto con visión trasera. De color azul, material lentes en poli carbonato. Voltaje 12V, un solo interruptor de encendido resistente a la intemperie para las luces de mínimo 25 amperios.</t>
  </si>
  <si>
    <t>REQUERIMIENTOS ADICIONALES</t>
  </si>
  <si>
    <t>DESCRIPCIÓN TÉCNICA</t>
  </si>
  <si>
    <t>INFORMACIÓN TÉCNICA DETALLADA</t>
  </si>
  <si>
    <t>El proponente deberá incluir como un anexo a la ficha técnica la información que no aparezca en ella y se requiera para la verificación de los vehículos. Dicho anexo deberá ser certificado por el fabricante, o el ensamblador.</t>
  </si>
  <si>
    <t>GARANTÍA DEL SERVICIO POSTVENTA</t>
  </si>
  <si>
    <t>Certificación expedida por el departamento técnico o equivalente del ensamblador o fabricante, según sea el caso, en la que conste que el proponente cuenta con el soporte técnico del fabricante en la prestación de todos los servicios técnicos ofrecidos y el suministro de repuestos para las motocicletas ofrecidas por un tiempo mínimo de diez (10) años.</t>
  </si>
  <si>
    <t>INFRAESTRUCTURA DEL SERVICIO POSTVENTA</t>
  </si>
  <si>
    <t>Se debe anexar la información certificada por el fabricante, ensamblador o representante de la marca en el país, sobre la red de concesionarios y talleres autorizados que ofrezca a nivel nacional. La información debe incluir.</t>
  </si>
  <si>
    <t>b. Nombre del representante legal.</t>
  </si>
  <si>
    <t>c. Ubicación, dirección, teléfono y fax.</t>
  </si>
  <si>
    <t>d. Puestos de trabajo disponibles para los servicios de mantenimiento preventivo y correctivo de los vehículos objeto del contrato.</t>
  </si>
  <si>
    <t>GARANTÍA TÉCNICA</t>
  </si>
  <si>
    <t>El proponente deberá manifestar en su propuesta que otorga una garantía técnica para amparar las motocicletas contra posibles defectos de fabricación, daños ocasionados por fallas en el diseño, o materiales, incluyendo la mano de obra y los repuestos. Esta garantía debe ofrecerla sin costo adicional alguno, por un plazo mínimo de un (1) año sin límite de kilometraje, contados a partir de la fecha de entrega de la motocicleta ante el Ministerio de Defensa Nacional-Ejercito Nacional.</t>
  </si>
  <si>
    <t>MANTENIMIENTO PREVENTIVO (INCLUIDO EN EL COSTO DE LA MOTOCICLETA)</t>
  </si>
  <si>
    <t>Se debe ofrecer y realizar el mantenimiento preventivo hasta los primeros 20.000 km, sin costo adicional para la entidad y debe cumplir con las siguientes características: El proponente de acuerdo al manual de mantenimiento del usuario deberá cumplir el programa detallado de actividades de mantenimiento preventivo cada 4000 km hasta los 20000 km, discriminando para cada una de las revisiones e incluyendo mano de obra, insumos y repuestos con las correspondientes cantidades.</t>
  </si>
  <si>
    <t>El mantenimiento debe incluir la mano de obra, insumos y repuestos genuinos de acuerdo con el listado oficial del fabricante, importador o ensamblador. Debe incluir los repuestos genuinos de consumo constante (pastillas y/o bandas, discos, filtro de combustible, filtro de aceite, aceite, grasa, liquido de frenos, batería, bombillos y fusibles, kit de arrastre) y en general cualquier repuesto o insumo que sea necesario para atender totalmente el mantenimiento de la motocicleta objeto de contratación, durante los primeros veinte mil kilómetros (20.000 km) y la mano de obra para realizar dichos trabajos que incluyan todos los costos directos e indirectos asociados a la atención de dichos servicios.</t>
  </si>
  <si>
    <t>Para lo anterior, el proponente debe anexar la relación de concesionarios y/o talleres en donde se prestará este servicio, anexando la siguiente información:</t>
  </si>
  <si>
    <t>Razón social.</t>
  </si>
  <si>
    <t>Nombre del representante legal.</t>
  </si>
  <si>
    <t>Ubicación, dirección, teléfono y correo electrónico.</t>
  </si>
  <si>
    <t>Certificar como minimo que en el concesionario o taller se halla efectuado mantenimiento minimo de un (1) año del tipo de Moto y marca ofertada, expedida por el fabricante, ensamblador o representante de la firma.</t>
  </si>
  <si>
    <t>Dicha información será verificada por el comité técnico evaluador.</t>
  </si>
  <si>
    <t>CAPACITACIÓN (INCLUIDO EN EL COSTO DE LA MOTOCICLETA)</t>
  </si>
  <si>
    <t>La capacitación se efectuará dentro de los 30 días posteriores a la entrega de las motocicletas.</t>
  </si>
  <si>
    <t>El oferente presentara un programa de capacitación técnica de los sistemas que tiene la moto por modelo y marca, en mantenimiento preventivo y correctivo para los jefes de Patio, mecánicos que la Unidad Ejecutora determine, con una intensidad mínima de 12 horas (certificación de asistencia).</t>
  </si>
  <si>
    <t>El oferente presentara con la oferta el cronograma de capacitación teórico-práctica en cada uno de los sistemas, con intensidad horaria. De igual manera determinará el lugar donde se efectuará la misma.</t>
  </si>
  <si>
    <t>El oferente presentara una inducción como mínimo de 1 horas al personal de conductores de los sistemas básicos de la Motocicleta.</t>
  </si>
  <si>
    <t>MATERIAL DE CONSULTA</t>
  </si>
  <si>
    <t>Por cada moto, un (1) manual de operación, mantenimiento y garantía.</t>
  </si>
  <si>
    <t xml:space="preserve">MOTOCICLETA ORIGINAL DE FABRICA </t>
  </si>
  <si>
    <t>Las motos deben ser originales de fábrica, no se aceptan modificaciones, ensambles o adaptaciones por parte del concesionario o distribuidor, excepto las que requiera la entidad</t>
  </si>
  <si>
    <t>REQUERIMIENTOS EN EL MOMENTO DE LA ENTREGA</t>
  </si>
  <si>
    <t>Las Motocicletas deberán ser entregadas con registro especial oficial de acuerdo a resolución Ministerio de Transporte. (Consignación por un valor para el año de entrega). Envió de la consignación al Departamento CEDE 4.</t>
  </si>
  <si>
    <t>Las motocicletas deben ser entregadas con el certificado de emisión de gases.</t>
  </si>
  <si>
    <t>Las Motocicletas en el momento de la entrega deben estar en perfecto funcionamiento, accesorios, protectores completos y debe estar provistas de los dispositivos que para la fecha haya estipulado el Ministerio de Transporte y cumplir las últimas normas emitidas por autoridades encargadas de controlar y preservar el medio ambiente.</t>
  </si>
  <si>
    <t>El color deberá estar acorde a lo estipulado en la directiva Planeamiento Logístico Vigente..</t>
  </si>
  <si>
    <t>Las especificaciones técnicas suministradas por la firma oferente deben corresponder a las fichas técnicas originales del fabricante o del ensamblador y no de la firma vendedora.</t>
  </si>
  <si>
    <t>A manera de información se deberá adjuntar ficha técnica original de la Motocicleta ofrecida en el momento de la oferta.</t>
  </si>
  <si>
    <t>La motocicleta en el momento de la entrega deberá ser suministrada con material de consulta escrito y/o en medio magnético en idioma español. Se debe incluir un manual de operación y un manual de mantenimiento preventivo</t>
  </si>
  <si>
    <t>Al momento de la entrega de la Motocicleta, el tanque de combustible debe estar full.</t>
  </si>
  <si>
    <t>Las motocicletas deben ser entregadas con el seguro obligatorio SOAT a nombre del Ejercito Nacional con una vigencia de 12 meses contados a partir de la fecha de entrega. Previa expedición del SOAT se deberán enviar los números de motor y chasis al Departamento de logística CEDE4 con el fin de tramitar la pre asignación de placa, para que el SOAT sea diligenciado y entregado en original con número de placa, de lo cual se informará oportunamente.</t>
  </si>
  <si>
    <t xml:space="preserve">FORMATO OFERTA ECONOMICA INICIAL  </t>
  </si>
  <si>
    <t xml:space="preserve">Proponente: </t>
  </si>
  <si>
    <t xml:space="preserve">NIT: </t>
  </si>
  <si>
    <t xml:space="preserve">Dirección: </t>
  </si>
  <si>
    <t xml:space="preserve">Teléfono: </t>
  </si>
  <si>
    <t xml:space="preserve">Correo electrónico: </t>
  </si>
  <si>
    <t>SASI-005-2026</t>
  </si>
  <si>
    <r>
      <rPr>
        <b/>
        <sz val="11"/>
        <color theme="1"/>
        <rFont val="Arial"/>
        <family val="2"/>
      </rPr>
      <t xml:space="preserve">Nota 1. </t>
    </r>
    <r>
      <rPr>
        <sz val="11"/>
        <color theme="1"/>
        <rFont val="Arial"/>
        <family val="2"/>
      </rPr>
      <t xml:space="preserve">El proponente debe diligenciar el PRECIO UNITARIO ofertado para cada uno de los ítems que componen el formato. </t>
    </r>
  </si>
  <si>
    <r>
      <rPr>
        <b/>
        <sz val="11"/>
        <color theme="1"/>
        <rFont val="Arial"/>
        <family val="2"/>
      </rPr>
      <t xml:space="preserve">Nota 2. </t>
    </r>
    <r>
      <rPr>
        <sz val="11"/>
        <color theme="1"/>
        <rFont val="Arial"/>
        <family val="2"/>
      </rPr>
      <t>Los valores ofertados NO podrán exceder los respectivos Valores Unitarios Oficiales y deben ser mayor a cero pesos ($0).</t>
    </r>
  </si>
  <si>
    <r>
      <rPr>
        <b/>
        <sz val="11"/>
        <color theme="1"/>
        <rFont val="Arial"/>
        <family val="2"/>
      </rPr>
      <t xml:space="preserve">Nota 3. </t>
    </r>
    <r>
      <rPr>
        <sz val="11"/>
        <color theme="1"/>
        <rFont val="Arial"/>
        <family val="2"/>
      </rPr>
      <t xml:space="preserve">El VALOR de la SUMATORIA DE UNITARIOS OFERTADO resultado del diligenciamiento del presente formato, debe ser igual que el valor diligenciado en la Pregunta “Oferta Económica Inicial” en el cuestionario de SECOP II. </t>
    </r>
  </si>
  <si>
    <r>
      <rPr>
        <b/>
        <sz val="11"/>
        <color theme="1"/>
        <rFont val="Arial"/>
        <family val="2"/>
      </rPr>
      <t xml:space="preserve">Nota 4. </t>
    </r>
    <r>
      <rPr>
        <sz val="11"/>
        <color theme="1"/>
        <rFont val="Arial"/>
        <family val="2"/>
      </rPr>
      <t>Las Ofertas Económicas deberán contemplar todos los costos directos e indirectos, estampillas, tasas y contribuciones de ley y cualquier otra erogación necesaria para la correcta suscripción y ejecución del objeto de la presente contratación y por ningún motivo se considerarán costos adicionales.</t>
    </r>
  </si>
  <si>
    <r>
      <rPr>
        <b/>
        <sz val="11"/>
        <color theme="1"/>
        <rFont val="Arial"/>
        <family val="2"/>
      </rPr>
      <t xml:space="preserve">Nota 5. </t>
    </r>
    <r>
      <rPr>
        <sz val="11"/>
        <color theme="1"/>
        <rFont val="Arial"/>
        <family val="2"/>
      </rPr>
      <t>Para la presentación de la “OFERTA ECONÓMICA” no se deben utilizar centavos; por lo tanto, los valores unitarios ofertados deben presentarse en números enteros. En caso de presentarse valores que contengan centavos, la entidad hará ajuste al peso ya sea por exceso o por defecto. Cuando la fracción decimal del peso sea igual o superior a punto cinco (0.5) se aproximará por exceso al número entero siguiente del peso y cuando la fracción decimal del peso sea inferior a punto cinco (0.5) se aproximará por defecto al número entero.</t>
    </r>
  </si>
  <si>
    <r>
      <rPr>
        <b/>
        <sz val="11"/>
        <color theme="1"/>
        <rFont val="Arial"/>
        <family val="2"/>
      </rPr>
      <t xml:space="preserve">Nota 6. </t>
    </r>
    <r>
      <rPr>
        <sz val="11"/>
        <color theme="1"/>
        <rFont val="Arial"/>
        <family val="2"/>
      </rPr>
      <t>La presentación de la propuesta constituye una manifestación explícita de que el Proponente ha efectuado un estudio completo de la documentación que compone el presente proceso de contratación, el objeto a contratar, precios, plazos, especificaciones técnicas, económicas y/o financieras, condiciones de ejecución del contrato y demás elementos que influyan directa e indirectamente durante la ejecución del contrato sobre el valor de su oferta; por lo tanto, el Proponente debe proyectar el Valor de su “OFERTA ECONÓMICA” de forma responsable y son de la exclusiva responsabilidad del Proponente, los errores en que incurra al indicar los valores unitarios y totales en su propuesta debiendo asumir los mayores costos o pérdidas que se deriven de dichos errores.</t>
    </r>
  </si>
  <si>
    <r>
      <rPr>
        <b/>
        <sz val="11"/>
        <color theme="1"/>
        <rFont val="Arial"/>
        <family val="2"/>
      </rPr>
      <t xml:space="preserve">Nota 7. </t>
    </r>
    <r>
      <rPr>
        <sz val="11"/>
        <color theme="1"/>
        <rFont val="Arial"/>
        <family val="2"/>
      </rPr>
      <t>Los precios ofertados por el proponente, en caso de ser adjudicatario, se mantendrán fijos durante todo el término de ejecución del contrato, razón por la cual, el proponente deberá prever en su oferta los posibles incrementos que se ocasionen, inclusive aquellos que se presenten en la ejecución del contrato por cambio de año.</t>
    </r>
  </si>
  <si>
    <t>LA OFERTA ECONÓMICA CONTEMPLA LOS COSTOS DIRECTOS, INDIRECTOS, TASAS, CONTRIBUCIONES Y CUALQUIER OTRA EROGACIÓN NECESARIA PARA LA EJECUCIÓN DEL CONTRATO</t>
  </si>
  <si>
    <t>_______________________________________________</t>
  </si>
  <si>
    <t>Firma Representante Legal</t>
  </si>
  <si>
    <t>MUNICIPIO DE MARQUETALIA</t>
  </si>
  <si>
    <t>ADQUISICIÓN DE UNA MOTOCICLETA CON DESTINO A LA POLICÍA NACIONAL DEL MUNICIPIO DE MARQUETALIA PARA EL ÓPTIMO DESARROLLO DE LOS PROGRAMAS Y PROYECTOS DE SEGURIDAD Y CONVIVENCIA CIUDADANA EN EL MUNICIPIO DE MARQUETALIA POR PARTE DE LA POLICÍA NACIONAL ADSCRITA A ESTE MUNICIPIO</t>
  </si>
  <si>
    <t xml:space="preserve">MOTOCICLETA PARA SERVICIO DE POLÍCIA </t>
  </si>
  <si>
    <t xml:space="preserve">TOTAL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</si>
</sst>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 #,##0_-;\-* #,##0_-;_-* &quot;-&quot;??_-;_-@_-"/>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Aptos"/>
      <family val="2"/>
    </font>
    <font>
      <b/>
      <sz val="11"/>
      <color theme="1"/>
      <name val="Calibri"/>
      <family val="2"/>
    </font>
    <font>
      <sz val="11"/>
      <color theme="1"/>
      <name val="Calibri"/>
      <family val="2"/>
    </font>
    <font>
      <b/>
      <sz val="10"/>
      <color rgb="FF000000"/>
      <name val="Calibri"/>
      <family val="2"/>
    </font>
    <font>
      <b/>
      <sz val="10"/>
      <color theme="1"/>
      <name val="Calibri"/>
      <family val="2"/>
    </font>
    <font>
      <sz val="10"/>
      <color theme="1"/>
      <name val="Calibri"/>
      <family val="2"/>
    </font>
    <font>
      <sz val="7"/>
      <color theme="1"/>
      <name val="Times New Roman"/>
      <family val="1"/>
    </font>
    <font>
      <sz val="10"/>
      <color rgb="FF000000"/>
      <name val="Calibri"/>
      <family val="2"/>
    </font>
    <font>
      <b/>
      <sz val="11"/>
      <color indexed="8"/>
      <name val="Arial"/>
      <family val="2"/>
    </font>
    <font>
      <b/>
      <sz val="11"/>
      <name val="Arial"/>
      <family val="2"/>
    </font>
    <font>
      <b/>
      <sz val="14"/>
      <name val="Arial"/>
      <family val="2"/>
    </font>
    <font>
      <sz val="11"/>
      <color theme="1"/>
      <name val="Arial"/>
      <family val="2"/>
    </font>
    <font>
      <b/>
      <sz val="11"/>
      <color theme="1"/>
      <name val="Arial"/>
      <family val="2"/>
    </font>
    <font>
      <b/>
      <sz val="10"/>
      <name val="Arial"/>
      <family val="2"/>
    </font>
  </fonts>
  <fills count="7">
    <fill>
      <patternFill patternType="none"/>
    </fill>
    <fill>
      <patternFill patternType="gray125"/>
    </fill>
    <fill>
      <patternFill patternType="solid">
        <fgColor theme="9" tint="0.79998168889431442"/>
        <bgColor indexed="64"/>
      </patternFill>
    </fill>
    <fill>
      <patternFill patternType="solid">
        <fgColor rgb="FFBFBFBF"/>
        <bgColor indexed="64"/>
      </patternFill>
    </fill>
    <fill>
      <patternFill patternType="solid">
        <fgColor theme="0"/>
        <bgColor indexed="64"/>
      </patternFill>
    </fill>
    <fill>
      <patternFill patternType="solid">
        <fgColor theme="0"/>
        <bgColor indexed="26"/>
      </patternFill>
    </fill>
    <fill>
      <patternFill patternType="solid">
        <fgColor rgb="FF92D05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cellStyleXfs>
  <cellXfs count="101">
    <xf numFmtId="0" fontId="0" fillId="0" borderId="0" xfId="0"/>
    <xf numFmtId="0" fontId="0" fillId="0" borderId="0" xfId="0" applyAlignment="1" applyProtection="1">
      <alignment horizontal="center" vertical="center" wrapText="1"/>
      <protection locked="0"/>
    </xf>
    <xf numFmtId="0" fontId="0" fillId="0" borderId="1" xfId="0" applyBorder="1" applyAlignment="1">
      <alignment horizontal="center" vertical="center"/>
    </xf>
    <xf numFmtId="0" fontId="0" fillId="0" borderId="0" xfId="0" applyAlignment="1" applyProtection="1">
      <alignment vertical="center"/>
      <protection locked="0"/>
    </xf>
    <xf numFmtId="9" fontId="0" fillId="0" borderId="1" xfId="2" applyFont="1" applyBorder="1" applyAlignment="1" applyProtection="1">
      <alignment vertical="center"/>
      <protection locked="0"/>
    </xf>
    <xf numFmtId="164" fontId="0" fillId="0" borderId="1" xfId="1" applyNumberFormat="1" applyFont="1" applyBorder="1" applyAlignment="1" applyProtection="1">
      <alignment vertical="center"/>
    </xf>
    <xf numFmtId="0" fontId="0" fillId="0" borderId="0" xfId="0" applyAlignment="1" applyProtection="1">
      <alignment horizontal="centerContinuous" vertical="center" wrapText="1"/>
      <protection locked="0"/>
    </xf>
    <xf numFmtId="0" fontId="0" fillId="0" borderId="0" xfId="0" applyAlignment="1" applyProtection="1">
      <alignment horizontal="centerContinuous" vertical="center"/>
      <protection locked="0"/>
    </xf>
    <xf numFmtId="0" fontId="0" fillId="0" borderId="0" xfId="0" applyAlignment="1">
      <alignment horizontal="center" vertical="center"/>
    </xf>
    <xf numFmtId="0" fontId="0" fillId="0" borderId="0" xfId="0" applyAlignment="1">
      <alignment vertical="center"/>
    </xf>
    <xf numFmtId="0" fontId="2" fillId="2" borderId="6" xfId="0" applyFont="1" applyFill="1" applyBorder="1" applyAlignment="1" applyProtection="1">
      <alignment horizontal="centerContinuous" vertical="center" wrapText="1"/>
      <protection locked="0"/>
    </xf>
    <xf numFmtId="0" fontId="0" fillId="2" borderId="7" xfId="0" applyFill="1" applyBorder="1" applyAlignment="1">
      <alignment horizontal="centerContinuous" vertical="center" wrapText="1"/>
    </xf>
    <xf numFmtId="164" fontId="0" fillId="0" borderId="5" xfId="0" applyNumberFormat="1" applyBorder="1" applyAlignment="1">
      <alignment vertical="center"/>
    </xf>
    <xf numFmtId="0" fontId="2" fillId="2" borderId="2" xfId="0" applyFont="1" applyFill="1" applyBorder="1" applyAlignment="1" applyProtection="1">
      <alignment horizontal="left" vertical="center" wrapText="1"/>
      <protection locked="0"/>
    </xf>
    <xf numFmtId="0" fontId="2" fillId="2" borderId="8" xfId="0" applyFont="1" applyFill="1" applyBorder="1" applyAlignment="1">
      <alignment horizontal="center" vertical="center" wrapText="1"/>
    </xf>
    <xf numFmtId="3" fontId="3" fillId="0" borderId="1" xfId="0" applyNumberFormat="1" applyFont="1" applyBorder="1" applyAlignment="1">
      <alignment horizontal="center" vertical="center" wrapText="1"/>
    </xf>
    <xf numFmtId="0" fontId="2" fillId="2" borderId="8" xfId="0" applyFont="1" applyFill="1" applyBorder="1" applyAlignment="1" applyProtection="1">
      <alignment horizontal="center" vertical="center" wrapText="1"/>
      <protection locked="0"/>
    </xf>
    <xf numFmtId="0" fontId="4" fillId="0" borderId="1" xfId="0" applyFont="1" applyBorder="1" applyAlignment="1">
      <alignment horizontal="justify" vertical="center" wrapText="1"/>
    </xf>
    <xf numFmtId="164" fontId="0" fillId="0" borderId="1" xfId="1" applyNumberFormat="1" applyFont="1" applyBorder="1" applyAlignment="1" applyProtection="1">
      <alignment vertical="center"/>
      <protection locked="0"/>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7" fillId="0" borderId="12" xfId="0" applyFont="1" applyBorder="1" applyAlignment="1">
      <alignment horizontal="justify" vertical="center" wrapText="1"/>
    </xf>
    <xf numFmtId="0" fontId="8" fillId="0" borderId="13" xfId="0" applyFont="1" applyBorder="1" applyAlignment="1">
      <alignment horizontal="justify" vertical="center" wrapText="1"/>
    </xf>
    <xf numFmtId="0" fontId="8" fillId="0" borderId="15" xfId="0" applyFont="1" applyBorder="1" applyAlignment="1">
      <alignment horizontal="justify" vertical="center" wrapText="1"/>
    </xf>
    <xf numFmtId="0" fontId="6" fillId="3" borderId="12" xfId="0" applyFont="1" applyFill="1" applyBorder="1" applyAlignment="1">
      <alignment horizontal="justify" vertical="center" wrapText="1"/>
    </xf>
    <xf numFmtId="0" fontId="6" fillId="3" borderId="13" xfId="0" applyFont="1" applyFill="1" applyBorder="1" applyAlignment="1">
      <alignment horizontal="justify" vertical="center" wrapText="1"/>
    </xf>
    <xf numFmtId="0" fontId="0" fillId="0" borderId="15" xfId="0" applyBorder="1" applyAlignment="1">
      <alignment horizontal="justify" vertical="center" wrapText="1"/>
    </xf>
    <xf numFmtId="0" fontId="8" fillId="0" borderId="12" xfId="0" applyFont="1" applyBorder="1" applyAlignment="1">
      <alignment horizontal="justify" vertical="center" wrapText="1"/>
    </xf>
    <xf numFmtId="0" fontId="8" fillId="0" borderId="15"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5" xfId="0" applyFont="1" applyBorder="1" applyAlignment="1">
      <alignment vertical="center" wrapText="1"/>
    </xf>
    <xf numFmtId="0" fontId="8" fillId="0" borderId="13" xfId="0" applyFont="1" applyBorder="1" applyAlignment="1">
      <alignment vertical="center" wrapText="1"/>
    </xf>
    <xf numFmtId="0" fontId="4" fillId="0" borderId="9" xfId="0" applyFont="1" applyBorder="1" applyAlignment="1">
      <alignment horizontal="justify" vertical="center" wrapText="1"/>
    </xf>
    <xf numFmtId="0" fontId="5" fillId="0" borderId="11" xfId="0" applyFont="1" applyBorder="1" applyAlignment="1">
      <alignment horizontal="justify" vertical="center" wrapText="1"/>
    </xf>
    <xf numFmtId="0" fontId="4" fillId="0" borderId="12" xfId="0" applyFont="1" applyBorder="1" applyAlignment="1">
      <alignment horizontal="justify" vertical="center" wrapText="1"/>
    </xf>
    <xf numFmtId="0" fontId="5" fillId="0" borderId="13" xfId="0" applyFont="1" applyBorder="1" applyAlignment="1">
      <alignment horizontal="justify" vertical="center" wrapText="1"/>
    </xf>
    <xf numFmtId="0" fontId="5" fillId="0" borderId="15"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11" xfId="0" applyFont="1" applyBorder="1" applyAlignment="1">
      <alignment horizontal="justify" vertical="center" wrapText="1"/>
    </xf>
    <xf numFmtId="0" fontId="4" fillId="0" borderId="11" xfId="0" applyFont="1" applyBorder="1" applyAlignment="1">
      <alignment horizontal="justify" vertical="center" wrapText="1"/>
    </xf>
    <xf numFmtId="164" fontId="0" fillId="0" borderId="0" xfId="0" applyNumberFormat="1" applyAlignment="1">
      <alignment vertical="center"/>
    </xf>
    <xf numFmtId="0" fontId="0" fillId="4" borderId="18" xfId="0" applyFill="1" applyBorder="1" applyAlignment="1">
      <alignment vertical="center"/>
    </xf>
    <xf numFmtId="0" fontId="0" fillId="4" borderId="0" xfId="0" applyFill="1" applyAlignment="1">
      <alignment vertical="center"/>
    </xf>
    <xf numFmtId="0" fontId="13" fillId="4" borderId="18" xfId="0" applyFont="1" applyFill="1" applyBorder="1" applyAlignment="1">
      <alignment horizontal="center" vertical="center"/>
    </xf>
    <xf numFmtId="0" fontId="0" fillId="4" borderId="0" xfId="0" applyFill="1" applyAlignment="1" applyProtection="1">
      <alignment vertical="center"/>
      <protection locked="0"/>
    </xf>
    <xf numFmtId="0" fontId="0" fillId="4" borderId="0" xfId="0" applyFill="1" applyBorder="1" applyAlignment="1">
      <alignment vertical="center"/>
    </xf>
    <xf numFmtId="0" fontId="16" fillId="4" borderId="1" xfId="0" applyFont="1" applyFill="1" applyBorder="1" applyAlignment="1">
      <alignment horizontal="center" vertical="center" wrapText="1"/>
    </xf>
    <xf numFmtId="0" fontId="0" fillId="0" borderId="1" xfId="0" applyBorder="1" applyAlignment="1">
      <alignment vertical="center"/>
    </xf>
    <xf numFmtId="0" fontId="14" fillId="0" borderId="1" xfId="3" applyFont="1" applyBorder="1" applyAlignment="1">
      <alignment horizontal="justify" vertical="center" wrapText="1"/>
    </xf>
    <xf numFmtId="0" fontId="1" fillId="0" borderId="1" xfId="0" applyFont="1" applyBorder="1" applyAlignment="1">
      <alignment vertical="center"/>
    </xf>
    <xf numFmtId="0" fontId="2" fillId="4" borderId="0" xfId="0" applyFont="1" applyFill="1" applyAlignment="1" applyProtection="1">
      <alignment horizontal="center" vertical="center"/>
      <protection locked="0"/>
    </xf>
    <xf numFmtId="0" fontId="0" fillId="4" borderId="0" xfId="0" applyFill="1" applyAlignment="1" applyProtection="1">
      <alignment horizontal="center" vertical="center"/>
      <protection locked="0"/>
    </xf>
    <xf numFmtId="0" fontId="0" fillId="4" borderId="1" xfId="0" applyFill="1" applyBorder="1" applyAlignment="1" applyProtection="1">
      <alignment vertical="center"/>
      <protection locked="0"/>
    </xf>
    <xf numFmtId="0" fontId="11" fillId="5" borderId="23" xfId="0" applyFont="1" applyFill="1" applyBorder="1" applyAlignment="1">
      <alignment horizontal="center" vertical="center"/>
    </xf>
    <xf numFmtId="0" fontId="11" fillId="5" borderId="24" xfId="0" applyFont="1" applyFill="1" applyBorder="1" applyAlignment="1">
      <alignment horizontal="center" vertical="center"/>
    </xf>
    <xf numFmtId="0" fontId="0" fillId="0" borderId="24" xfId="0" applyBorder="1" applyAlignment="1">
      <alignment vertical="center"/>
    </xf>
    <xf numFmtId="0" fontId="0" fillId="0" borderId="25" xfId="0" applyBorder="1" applyAlignment="1">
      <alignment vertical="center"/>
    </xf>
    <xf numFmtId="0" fontId="11" fillId="5" borderId="26" xfId="0" applyFont="1" applyFill="1" applyBorder="1" applyAlignment="1">
      <alignment horizontal="center" vertical="center"/>
    </xf>
    <xf numFmtId="0" fontId="11" fillId="5" borderId="0" xfId="0" applyFont="1" applyFill="1" applyBorder="1" applyAlignment="1">
      <alignment horizontal="center" vertical="center"/>
    </xf>
    <xf numFmtId="0" fontId="0" fillId="0" borderId="0" xfId="0" applyBorder="1" applyAlignment="1">
      <alignment vertical="center"/>
    </xf>
    <xf numFmtId="0" fontId="0" fillId="0" borderId="15" xfId="0" applyBorder="1" applyAlignment="1">
      <alignment vertical="center"/>
    </xf>
    <xf numFmtId="0" fontId="11" fillId="5" borderId="27" xfId="0" applyFont="1" applyFill="1" applyBorder="1" applyAlignment="1">
      <alignment horizontal="center" vertical="center"/>
    </xf>
    <xf numFmtId="0" fontId="11" fillId="5" borderId="28" xfId="0" applyFont="1" applyFill="1" applyBorder="1" applyAlignment="1">
      <alignment horizontal="center" vertical="center"/>
    </xf>
    <xf numFmtId="0" fontId="0" fillId="0" borderId="28" xfId="0" applyBorder="1" applyAlignment="1">
      <alignment vertical="center"/>
    </xf>
    <xf numFmtId="0" fontId="0" fillId="0" borderId="13" xfId="0" applyBorder="1" applyAlignment="1">
      <alignment vertical="center"/>
    </xf>
    <xf numFmtId="0" fontId="12" fillId="4" borderId="1" xfId="0" applyFont="1" applyFill="1" applyBorder="1" applyAlignment="1">
      <alignment horizontal="center" vertical="center" wrapText="1"/>
    </xf>
    <xf numFmtId="0" fontId="12" fillId="4" borderId="24" xfId="0" applyFont="1" applyFill="1" applyBorder="1" applyAlignment="1">
      <alignment horizontal="center" vertical="center"/>
    </xf>
    <xf numFmtId="0" fontId="0" fillId="4" borderId="21" xfId="0" applyFill="1" applyBorder="1" applyAlignment="1">
      <alignment vertical="center"/>
    </xf>
    <xf numFmtId="0" fontId="0" fillId="0" borderId="21" xfId="0" applyBorder="1" applyAlignment="1">
      <alignment vertical="center"/>
    </xf>
    <xf numFmtId="0" fontId="0" fillId="4" borderId="5" xfId="0" applyFill="1" applyBorder="1" applyAlignment="1" applyProtection="1">
      <alignment vertical="center"/>
      <protection locked="0"/>
    </xf>
    <xf numFmtId="0" fontId="0" fillId="0" borderId="5" xfId="0" applyBorder="1" applyAlignment="1">
      <alignment vertical="center"/>
    </xf>
    <xf numFmtId="0" fontId="2" fillId="2" borderId="22" xfId="0" applyFont="1" applyFill="1" applyBorder="1" applyAlignment="1" applyProtection="1">
      <alignment horizontal="center" vertical="center" wrapText="1"/>
      <protection locked="0"/>
    </xf>
    <xf numFmtId="0" fontId="2" fillId="2" borderId="19" xfId="0" applyFont="1" applyFill="1" applyBorder="1" applyAlignment="1" applyProtection="1">
      <alignment horizontal="center" vertical="center" wrapText="1"/>
      <protection locked="0"/>
    </xf>
    <xf numFmtId="0" fontId="2" fillId="2" borderId="20" xfId="0" applyFont="1" applyFill="1" applyBorder="1" applyAlignment="1" applyProtection="1">
      <alignment horizontal="center" vertical="center" wrapText="1"/>
      <protection locked="0"/>
    </xf>
    <xf numFmtId="0" fontId="8" fillId="0" borderId="10" xfId="0" applyFont="1" applyBorder="1" applyAlignment="1">
      <alignment horizontal="justify" vertical="center" wrapText="1"/>
    </xf>
    <xf numFmtId="0" fontId="8" fillId="0" borderId="11" xfId="0" applyFont="1" applyBorder="1" applyAlignment="1">
      <alignment horizontal="justify" vertical="center" wrapText="1"/>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7" fillId="0" borderId="16" xfId="0" applyFont="1" applyBorder="1" applyAlignment="1">
      <alignment horizontal="justify" vertical="center" wrapText="1"/>
    </xf>
    <xf numFmtId="0" fontId="7" fillId="0" borderId="14" xfId="0" applyFont="1" applyBorder="1" applyAlignment="1">
      <alignment horizontal="justify" vertical="center" wrapText="1"/>
    </xf>
    <xf numFmtId="0" fontId="7" fillId="0" borderId="12" xfId="0" applyFont="1" applyBorder="1" applyAlignment="1">
      <alignment horizontal="justify" vertical="center" wrapText="1"/>
    </xf>
    <xf numFmtId="0" fontId="8" fillId="0" borderId="2" xfId="0" applyFont="1" applyBorder="1" applyAlignment="1">
      <alignment horizontal="justify" vertical="center" wrapText="1"/>
    </xf>
    <xf numFmtId="0" fontId="0" fillId="0" borderId="3" xfId="0" applyBorder="1"/>
    <xf numFmtId="0" fontId="6" fillId="3" borderId="2" xfId="0" applyFont="1" applyFill="1" applyBorder="1" applyAlignment="1">
      <alignment horizontal="center" vertical="center" wrapText="1"/>
    </xf>
    <xf numFmtId="0" fontId="7" fillId="0" borderId="16"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2" xfId="0" applyFont="1" applyBorder="1" applyAlignment="1">
      <alignment horizontal="center" vertical="center" wrapText="1"/>
    </xf>
    <xf numFmtId="0" fontId="10" fillId="3" borderId="10" xfId="0" applyFont="1" applyFill="1" applyBorder="1" applyAlignment="1">
      <alignment horizontal="center" vertical="center" wrapText="1"/>
    </xf>
    <xf numFmtId="0" fontId="0" fillId="0" borderId="11" xfId="0" applyBorder="1" applyAlignment="1">
      <alignment horizontal="center" vertical="center" wrapText="1"/>
    </xf>
    <xf numFmtId="0" fontId="0" fillId="0" borderId="11" xfId="0" applyBorder="1" applyAlignment="1">
      <alignment horizontal="justify" vertical="center" wrapText="1"/>
    </xf>
    <xf numFmtId="0" fontId="8" fillId="0" borderId="16"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2" xfId="0" applyFont="1" applyBorder="1" applyAlignment="1">
      <alignment horizontal="justify" vertical="center" wrapText="1"/>
    </xf>
    <xf numFmtId="0" fontId="10" fillId="3" borderId="11" xfId="0" applyFont="1" applyFill="1" applyBorder="1" applyAlignment="1">
      <alignment horizontal="center" vertical="center" wrapText="1"/>
    </xf>
    <xf numFmtId="0" fontId="4" fillId="0" borderId="16" xfId="0" applyFont="1" applyBorder="1" applyAlignment="1">
      <alignment horizontal="justify" vertical="center" wrapText="1"/>
    </xf>
    <xf numFmtId="0" fontId="4" fillId="0" borderId="12" xfId="0" applyFont="1" applyBorder="1" applyAlignment="1">
      <alignment horizontal="justify" vertical="center" wrapText="1"/>
    </xf>
    <xf numFmtId="0" fontId="4" fillId="0" borderId="14" xfId="0" applyFont="1" applyBorder="1" applyAlignment="1">
      <alignment horizontal="justify" vertical="center" wrapText="1"/>
    </xf>
    <xf numFmtId="0" fontId="5" fillId="0" borderId="17" xfId="0" applyFont="1" applyBorder="1" applyAlignment="1">
      <alignment horizontal="justify" vertical="center" wrapText="1"/>
    </xf>
    <xf numFmtId="0" fontId="0" fillId="6" borderId="2" xfId="0" applyFill="1" applyBorder="1" applyAlignment="1" applyProtection="1">
      <alignment horizontal="center" vertical="center" wrapText="1"/>
      <protection locked="0"/>
    </xf>
    <xf numFmtId="0" fontId="0" fillId="6" borderId="4" xfId="0"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protection locked="0"/>
    </xf>
  </cellXfs>
  <cellStyles count="4">
    <cellStyle name="Millares" xfId="1" builtinId="3"/>
    <cellStyle name="Normal" xfId="0" builtinId="0"/>
    <cellStyle name="Normal 7" xfId="3"/>
    <cellStyle name="Porcentaje" xfId="2" builtinId="5"/>
  </cellStyles>
  <dxfs count="0"/>
  <tableStyles count="0" defaultTableStyle="TableStyleMedium2" defaultPivotStyle="PivotStyleLight16"/>
  <colors>
    <mruColors>
      <color rgb="FF7FF1C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O53"/>
  <sheetViews>
    <sheetView showGridLines="0" tabSelected="1" zoomScale="62" zoomScaleNormal="49" zoomScaleSheetLayoutView="86" workbookViewId="0">
      <selection activeCell="P15" sqref="P15"/>
    </sheetView>
  </sheetViews>
  <sheetFormatPr baseColWidth="10" defaultColWidth="11.42578125" defaultRowHeight="15" x14ac:dyDescent="0.25"/>
  <cols>
    <col min="1" max="1" width="3.140625" style="3" customWidth="1"/>
    <col min="2" max="2" width="16.28515625" style="3" customWidth="1"/>
    <col min="3" max="3" width="51" style="3" customWidth="1"/>
    <col min="4" max="4" width="21.42578125" style="3" bestFit="1" customWidth="1"/>
    <col min="5" max="5" width="15.28515625" style="3" customWidth="1"/>
    <col min="6" max="6" width="11.42578125" style="3"/>
    <col min="7" max="7" width="12.7109375" style="3" customWidth="1"/>
    <col min="8" max="8" width="11.42578125" style="3"/>
    <col min="9" max="9" width="14.5703125" style="3" customWidth="1"/>
    <col min="10" max="10" width="13.28515625" style="3" customWidth="1"/>
    <col min="11" max="12" width="2.85546875" style="3" customWidth="1"/>
    <col min="13" max="13" width="5" style="3" customWidth="1"/>
    <col min="14" max="16384" width="11.42578125" style="3"/>
  </cols>
  <sheetData>
    <row r="1" spans="1:10" ht="8.25" customHeight="1" x14ac:dyDescent="0.25"/>
    <row r="2" spans="1:10" ht="60" customHeight="1" thickBot="1" x14ac:dyDescent="0.3">
      <c r="B2" s="71" t="s">
        <v>401</v>
      </c>
      <c r="C2" s="72"/>
      <c r="D2" s="72"/>
      <c r="E2" s="72"/>
      <c r="F2" s="72"/>
      <c r="G2" s="72"/>
      <c r="H2" s="72"/>
      <c r="I2" s="72"/>
      <c r="J2" s="73"/>
    </row>
    <row r="3" spans="1:10" s="42" customFormat="1" ht="19.149999999999999" customHeight="1" x14ac:dyDescent="0.25">
      <c r="A3" s="41"/>
      <c r="B3" s="53" t="s">
        <v>418</v>
      </c>
      <c r="C3" s="54"/>
      <c r="D3" s="54"/>
      <c r="E3" s="54"/>
      <c r="F3" s="54"/>
      <c r="G3" s="54"/>
      <c r="H3" s="55"/>
      <c r="I3" s="55"/>
      <c r="J3" s="56"/>
    </row>
    <row r="4" spans="1:10" s="42" customFormat="1" ht="19.149999999999999" customHeight="1" x14ac:dyDescent="0.25">
      <c r="A4" s="41"/>
      <c r="B4" s="57"/>
      <c r="C4" s="58"/>
      <c r="D4" s="58"/>
      <c r="E4" s="58"/>
      <c r="F4" s="58"/>
      <c r="G4" s="58"/>
      <c r="H4" s="59"/>
      <c r="I4" s="59"/>
      <c r="J4" s="60"/>
    </row>
    <row r="5" spans="1:10" s="42" customFormat="1" ht="19.149999999999999" customHeight="1" thickBot="1" x14ac:dyDescent="0.3">
      <c r="A5" s="41"/>
      <c r="B5" s="61" t="s">
        <v>407</v>
      </c>
      <c r="C5" s="62"/>
      <c r="D5" s="62"/>
      <c r="E5" s="62"/>
      <c r="F5" s="62"/>
      <c r="G5" s="62"/>
      <c r="H5" s="63"/>
      <c r="I5" s="63"/>
      <c r="J5" s="64"/>
    </row>
    <row r="6" spans="1:10" s="42" customFormat="1" ht="6.75" customHeight="1" x14ac:dyDescent="0.25">
      <c r="A6" s="43"/>
      <c r="B6" s="66"/>
      <c r="C6" s="55"/>
      <c r="D6" s="55"/>
      <c r="E6" s="55"/>
      <c r="F6" s="55"/>
      <c r="G6" s="55"/>
      <c r="H6" s="55"/>
      <c r="I6" s="55"/>
      <c r="J6" s="55"/>
    </row>
    <row r="7" spans="1:10" s="42" customFormat="1" ht="52.9" customHeight="1" x14ac:dyDescent="0.25">
      <c r="A7" s="43"/>
      <c r="B7" s="65" t="s">
        <v>419</v>
      </c>
      <c r="C7" s="65"/>
      <c r="D7" s="65"/>
      <c r="E7" s="65"/>
      <c r="F7" s="65"/>
      <c r="G7" s="65"/>
      <c r="H7" s="47"/>
      <c r="I7" s="47"/>
      <c r="J7" s="47"/>
    </row>
    <row r="8" spans="1:10" s="42" customFormat="1" x14ac:dyDescent="0.25">
      <c r="A8" s="41"/>
      <c r="B8" s="47"/>
      <c r="C8" s="47"/>
      <c r="D8" s="47"/>
      <c r="E8" s="47"/>
      <c r="F8" s="47"/>
      <c r="G8" s="47"/>
      <c r="H8" s="47"/>
      <c r="I8" s="47"/>
      <c r="J8" s="47"/>
    </row>
    <row r="9" spans="1:10" s="42" customFormat="1" ht="19.899999999999999" customHeight="1" x14ac:dyDescent="0.25">
      <c r="A9" s="41"/>
      <c r="E9" s="69" t="s">
        <v>402</v>
      </c>
      <c r="F9" s="70"/>
      <c r="G9" s="70"/>
      <c r="H9" s="70"/>
      <c r="I9" s="70"/>
      <c r="J9" s="70"/>
    </row>
    <row r="10" spans="1:10" s="42" customFormat="1" ht="19.899999999999999" customHeight="1" x14ac:dyDescent="0.25">
      <c r="A10" s="41"/>
      <c r="E10" s="52" t="s">
        <v>403</v>
      </c>
      <c r="F10" s="47"/>
      <c r="G10" s="47"/>
      <c r="H10" s="47"/>
      <c r="I10" s="47"/>
      <c r="J10" s="47"/>
    </row>
    <row r="11" spans="1:10" s="42" customFormat="1" ht="19.899999999999999" customHeight="1" x14ac:dyDescent="0.25">
      <c r="A11" s="41"/>
      <c r="E11" s="52" t="s">
        <v>404</v>
      </c>
      <c r="F11" s="47"/>
      <c r="G11" s="47"/>
      <c r="H11" s="47"/>
      <c r="I11" s="47"/>
      <c r="J11" s="47"/>
    </row>
    <row r="12" spans="1:10" s="42" customFormat="1" ht="19.899999999999999" customHeight="1" x14ac:dyDescent="0.25">
      <c r="A12" s="41"/>
      <c r="E12" s="52" t="s">
        <v>405</v>
      </c>
      <c r="F12" s="52"/>
      <c r="G12" s="52"/>
      <c r="H12" s="52"/>
      <c r="I12" s="52"/>
      <c r="J12" s="52"/>
    </row>
    <row r="13" spans="1:10" s="42" customFormat="1" ht="19.899999999999999" customHeight="1" x14ac:dyDescent="0.25">
      <c r="A13" s="41"/>
      <c r="E13" s="52" t="s">
        <v>406</v>
      </c>
      <c r="F13" s="52"/>
      <c r="G13" s="52"/>
      <c r="H13" s="52"/>
      <c r="I13" s="52"/>
      <c r="J13" s="47"/>
    </row>
    <row r="14" spans="1:10" s="42" customFormat="1" x14ac:dyDescent="0.25">
      <c r="A14" s="41"/>
      <c r="B14" s="67"/>
      <c r="C14" s="68"/>
      <c r="D14" s="68"/>
      <c r="E14" s="68"/>
      <c r="F14" s="68"/>
      <c r="G14" s="68"/>
      <c r="H14" s="68"/>
      <c r="I14" s="68"/>
      <c r="J14" s="68"/>
    </row>
    <row r="15" spans="1:10" ht="75" customHeight="1" x14ac:dyDescent="0.25">
      <c r="B15" s="13" t="s">
        <v>10</v>
      </c>
      <c r="C15" s="98" t="s">
        <v>419</v>
      </c>
      <c r="D15" s="99"/>
      <c r="E15" s="99"/>
      <c r="F15" s="99"/>
      <c r="G15" s="99"/>
      <c r="H15" s="99"/>
      <c r="I15" s="99"/>
      <c r="J15" s="100"/>
    </row>
    <row r="16" spans="1:10" ht="5.25" customHeight="1" x14ac:dyDescent="0.25"/>
    <row r="17" spans="1:15" s="1" customFormat="1" ht="72" customHeight="1" x14ac:dyDescent="0.25">
      <c r="B17" s="14" t="s">
        <v>7</v>
      </c>
      <c r="C17" s="14" t="s">
        <v>0</v>
      </c>
      <c r="D17" s="14" t="s">
        <v>8</v>
      </c>
      <c r="E17" s="14" t="s">
        <v>4</v>
      </c>
      <c r="F17" s="16" t="s">
        <v>1</v>
      </c>
      <c r="G17" s="16" t="s">
        <v>2</v>
      </c>
      <c r="H17" s="14" t="s">
        <v>3</v>
      </c>
      <c r="I17" s="14" t="s">
        <v>5</v>
      </c>
      <c r="J17" s="14" t="s">
        <v>6</v>
      </c>
    </row>
    <row r="18" spans="1:15" ht="43.15" customHeight="1" x14ac:dyDescent="0.25">
      <c r="B18" s="2">
        <v>1</v>
      </c>
      <c r="C18" s="17" t="s">
        <v>420</v>
      </c>
      <c r="D18" s="2" t="s">
        <v>9</v>
      </c>
      <c r="E18" s="15">
        <v>1</v>
      </c>
      <c r="F18" s="18"/>
      <c r="G18" s="4"/>
      <c r="H18" s="5">
        <f t="shared" ref="H18" si="0">+IFERROR(IF(G18="",F18,F18*G18),0)</f>
        <v>0</v>
      </c>
      <c r="I18" s="5">
        <f t="shared" ref="I18" si="1">+F18+H18</f>
        <v>0</v>
      </c>
      <c r="J18" s="5">
        <f t="shared" ref="J18" si="2">+I18*E18</f>
        <v>0</v>
      </c>
      <c r="M18" s="6"/>
      <c r="N18" s="7"/>
      <c r="O18" s="7"/>
    </row>
    <row r="19" spans="1:15" ht="15" customHeight="1" x14ac:dyDescent="0.25">
      <c r="B19" s="8"/>
      <c r="C19" s="9"/>
      <c r="D19" s="9"/>
      <c r="E19" s="9"/>
      <c r="G19" s="10" t="s">
        <v>421</v>
      </c>
      <c r="H19" s="11"/>
      <c r="I19" s="11"/>
      <c r="J19" s="12">
        <f>+SUM(J18:J18)</f>
        <v>0</v>
      </c>
    </row>
    <row r="20" spans="1:15" ht="15" customHeight="1" x14ac:dyDescent="0.25">
      <c r="B20" s="8"/>
      <c r="C20" s="9"/>
      <c r="D20" s="9"/>
      <c r="E20" s="9"/>
      <c r="J20" s="40"/>
    </row>
    <row r="21" spans="1:15" s="42" customFormat="1" ht="16.5" customHeight="1" x14ac:dyDescent="0.25">
      <c r="A21" s="41"/>
      <c r="B21" s="46" t="s">
        <v>415</v>
      </c>
      <c r="C21" s="46"/>
      <c r="D21" s="46"/>
      <c r="E21" s="46"/>
      <c r="F21" s="46"/>
      <c r="G21" s="46"/>
      <c r="H21" s="47"/>
      <c r="I21" s="47"/>
      <c r="J21" s="47"/>
    </row>
    <row r="22" spans="1:15" s="42" customFormat="1" ht="27" customHeight="1" x14ac:dyDescent="0.25">
      <c r="A22" s="41"/>
      <c r="B22" s="46"/>
      <c r="C22" s="46"/>
      <c r="D22" s="46"/>
      <c r="E22" s="46"/>
      <c r="F22" s="46"/>
      <c r="G22" s="46"/>
      <c r="H22" s="47"/>
      <c r="I22" s="47"/>
      <c r="J22" s="47"/>
    </row>
    <row r="23" spans="1:15" s="42" customFormat="1" x14ac:dyDescent="0.25">
      <c r="A23" s="41"/>
      <c r="B23" s="44"/>
      <c r="C23" s="44"/>
      <c r="D23" s="44"/>
      <c r="E23" s="44"/>
      <c r="F23" s="44"/>
      <c r="G23" s="44"/>
      <c r="I23" s="45"/>
    </row>
    <row r="24" spans="1:15" s="42" customFormat="1" x14ac:dyDescent="0.25">
      <c r="A24" s="41"/>
      <c r="B24" s="44"/>
      <c r="C24" s="44"/>
      <c r="D24" s="44"/>
      <c r="E24" s="44"/>
      <c r="F24" s="44"/>
      <c r="G24" s="44"/>
      <c r="I24" s="45"/>
    </row>
    <row r="25" spans="1:15" s="42" customFormat="1" x14ac:dyDescent="0.25">
      <c r="A25" s="41"/>
      <c r="B25" s="44"/>
      <c r="C25" s="44"/>
      <c r="D25" s="44"/>
      <c r="E25" s="44"/>
      <c r="F25" s="44"/>
      <c r="G25" s="44"/>
      <c r="I25" s="45"/>
    </row>
    <row r="26" spans="1:15" s="42" customFormat="1" x14ac:dyDescent="0.25">
      <c r="A26" s="41"/>
      <c r="B26" s="44"/>
      <c r="C26" s="44"/>
      <c r="D26" s="44"/>
      <c r="E26" s="44"/>
      <c r="F26" s="44"/>
      <c r="G26" s="44"/>
      <c r="I26" s="45"/>
    </row>
    <row r="27" spans="1:15" s="42" customFormat="1" x14ac:dyDescent="0.25">
      <c r="A27" s="41"/>
      <c r="B27" s="51" t="s">
        <v>416</v>
      </c>
      <c r="C27" s="51"/>
      <c r="D27" s="51"/>
      <c r="E27" s="51"/>
      <c r="F27" s="51"/>
      <c r="G27" s="51"/>
      <c r="I27" s="45"/>
    </row>
    <row r="28" spans="1:15" s="42" customFormat="1" x14ac:dyDescent="0.25">
      <c r="A28" s="41"/>
      <c r="B28" s="50" t="s">
        <v>417</v>
      </c>
      <c r="C28" s="50"/>
      <c r="D28" s="50"/>
      <c r="E28" s="50"/>
      <c r="F28" s="50"/>
      <c r="G28" s="50"/>
      <c r="I28" s="45"/>
    </row>
    <row r="29" spans="1:15" s="42" customFormat="1" x14ac:dyDescent="0.25">
      <c r="A29" s="41"/>
      <c r="H29" s="45"/>
      <c r="I29" s="45"/>
      <c r="J29" s="45"/>
    </row>
    <row r="30" spans="1:15" s="42" customFormat="1" x14ac:dyDescent="0.25">
      <c r="A30" s="41"/>
      <c r="H30" s="45"/>
      <c r="I30" s="45"/>
      <c r="J30" s="45"/>
    </row>
    <row r="31" spans="1:15" s="42" customFormat="1" ht="26.45" customHeight="1" x14ac:dyDescent="0.25">
      <c r="A31" s="41"/>
      <c r="B31" s="48" t="s">
        <v>408</v>
      </c>
      <c r="C31" s="48"/>
      <c r="D31" s="48"/>
      <c r="E31" s="48"/>
      <c r="F31" s="48"/>
      <c r="G31" s="48"/>
      <c r="H31" s="49"/>
      <c r="I31" s="49"/>
      <c r="J31" s="49"/>
    </row>
    <row r="32" spans="1:15" s="42" customFormat="1" ht="30.6" customHeight="1" x14ac:dyDescent="0.25">
      <c r="A32" s="41"/>
      <c r="B32" s="48" t="s">
        <v>409</v>
      </c>
      <c r="C32" s="48"/>
      <c r="D32" s="48"/>
      <c r="E32" s="48"/>
      <c r="F32" s="48"/>
      <c r="G32" s="48"/>
      <c r="H32" s="49"/>
      <c r="I32" s="49"/>
      <c r="J32" s="49"/>
    </row>
    <row r="33" spans="1:10" s="42" customFormat="1" ht="36" customHeight="1" x14ac:dyDescent="0.25">
      <c r="A33" s="41"/>
      <c r="B33" s="48" t="s">
        <v>410</v>
      </c>
      <c r="C33" s="48"/>
      <c r="D33" s="48"/>
      <c r="E33" s="48"/>
      <c r="F33" s="48"/>
      <c r="G33" s="48"/>
      <c r="H33" s="49"/>
      <c r="I33" s="49"/>
      <c r="J33" s="49"/>
    </row>
    <row r="34" spans="1:10" s="42" customFormat="1" ht="42" customHeight="1" x14ac:dyDescent="0.25">
      <c r="A34" s="41"/>
      <c r="B34" s="48" t="s">
        <v>411</v>
      </c>
      <c r="C34" s="48"/>
      <c r="D34" s="48"/>
      <c r="E34" s="48"/>
      <c r="F34" s="48"/>
      <c r="G34" s="48"/>
      <c r="H34" s="49"/>
      <c r="I34" s="49"/>
      <c r="J34" s="49"/>
    </row>
    <row r="35" spans="1:10" s="42" customFormat="1" ht="59.45" customHeight="1" x14ac:dyDescent="0.25">
      <c r="A35" s="41"/>
      <c r="B35" s="48" t="s">
        <v>412</v>
      </c>
      <c r="C35" s="48"/>
      <c r="D35" s="48"/>
      <c r="E35" s="48"/>
      <c r="F35" s="48"/>
      <c r="G35" s="48"/>
      <c r="H35" s="49"/>
      <c r="I35" s="49"/>
      <c r="J35" s="49"/>
    </row>
    <row r="36" spans="1:10" s="42" customFormat="1" ht="67.150000000000006" customHeight="1" x14ac:dyDescent="0.25">
      <c r="A36" s="41"/>
      <c r="B36" s="48" t="s">
        <v>413</v>
      </c>
      <c r="C36" s="48"/>
      <c r="D36" s="48"/>
      <c r="E36" s="48"/>
      <c r="F36" s="48"/>
      <c r="G36" s="48"/>
      <c r="H36" s="49"/>
      <c r="I36" s="49"/>
      <c r="J36" s="49"/>
    </row>
    <row r="37" spans="1:10" s="42" customFormat="1" ht="51.6" customHeight="1" x14ac:dyDescent="0.25">
      <c r="A37" s="41"/>
      <c r="B37" s="48" t="s">
        <v>414</v>
      </c>
      <c r="C37" s="48"/>
      <c r="D37" s="48"/>
      <c r="E37" s="48"/>
      <c r="F37" s="48"/>
      <c r="G37" s="48"/>
      <c r="H37" s="49"/>
      <c r="I37" s="49"/>
      <c r="J37" s="49"/>
    </row>
    <row r="38" spans="1:10" ht="15" customHeight="1" x14ac:dyDescent="0.25">
      <c r="B38" s="8"/>
      <c r="C38" s="9"/>
      <c r="D38" s="9"/>
      <c r="E38" s="9"/>
      <c r="J38" s="40"/>
    </row>
    <row r="39" spans="1:10" ht="34.15" customHeight="1" x14ac:dyDescent="0.25"/>
    <row r="40" spans="1:10" ht="44.45" customHeight="1" x14ac:dyDescent="0.25"/>
    <row r="41" spans="1:10" ht="25.9" customHeight="1" x14ac:dyDescent="0.25"/>
    <row r="42" spans="1:10" ht="58.9" customHeight="1" x14ac:dyDescent="0.25"/>
    <row r="43" spans="1:10" ht="22.9" customHeight="1" x14ac:dyDescent="0.25"/>
    <row r="44" spans="1:10" ht="26.45" customHeight="1" x14ac:dyDescent="0.25"/>
    <row r="45" spans="1:10" ht="26.45" customHeight="1" x14ac:dyDescent="0.25"/>
    <row r="46" spans="1:10" ht="15" customHeight="1" x14ac:dyDescent="0.25"/>
    <row r="47" spans="1:10" ht="15" customHeight="1" x14ac:dyDescent="0.25"/>
    <row r="48" spans="1:10" ht="45" customHeight="1" x14ac:dyDescent="0.25"/>
    <row r="49" ht="6" customHeight="1" x14ac:dyDescent="0.25"/>
    <row r="50" ht="15" customHeight="1" x14ac:dyDescent="0.25"/>
    <row r="51" ht="15" customHeight="1" x14ac:dyDescent="0.25"/>
    <row r="52" ht="15" customHeight="1" x14ac:dyDescent="0.25"/>
    <row r="53" ht="15" customHeight="1" x14ac:dyDescent="0.25"/>
  </sheetData>
  <mergeCells count="23">
    <mergeCell ref="B14:J14"/>
    <mergeCell ref="E9:J9"/>
    <mergeCell ref="E10:J10"/>
    <mergeCell ref="B2:J2"/>
    <mergeCell ref="C15:J15"/>
    <mergeCell ref="E11:J11"/>
    <mergeCell ref="E12:J12"/>
    <mergeCell ref="E13:J13"/>
    <mergeCell ref="B3:J3"/>
    <mergeCell ref="B4:J4"/>
    <mergeCell ref="B5:J5"/>
    <mergeCell ref="B7:J8"/>
    <mergeCell ref="B6:J6"/>
    <mergeCell ref="B35:J35"/>
    <mergeCell ref="B36:J36"/>
    <mergeCell ref="B37:J37"/>
    <mergeCell ref="B28:G28"/>
    <mergeCell ref="B27:G27"/>
    <mergeCell ref="B21:J22"/>
    <mergeCell ref="B31:J31"/>
    <mergeCell ref="B32:J32"/>
    <mergeCell ref="B33:J33"/>
    <mergeCell ref="B34:J34"/>
  </mergeCells>
  <dataValidations count="1">
    <dataValidation type="list" allowBlank="1" showInputMessage="1" showErrorMessage="1" sqref="G18">
      <formula1>"5%,16%,19%"</formula1>
    </dataValidation>
  </dataValidations>
  <printOptions horizontalCentered="1"/>
  <pageMargins left="0.70866141732283472" right="0.70866141732283472" top="0.74803149606299213" bottom="0.74803149606299213" header="0.31496062992125984" footer="0.31496062992125984"/>
  <pageSetup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4"/>
  <sheetViews>
    <sheetView topLeftCell="A80" workbookViewId="0">
      <selection activeCell="A88" sqref="A88:B88"/>
    </sheetView>
  </sheetViews>
  <sheetFormatPr baseColWidth="10" defaultRowHeight="15" x14ac:dyDescent="0.25"/>
  <cols>
    <col min="1" max="1" width="33" customWidth="1"/>
    <col min="2" max="2" width="63.28515625" customWidth="1"/>
  </cols>
  <sheetData>
    <row r="1" spans="1:2" ht="27.6" customHeight="1" thickBot="1" x14ac:dyDescent="0.3">
      <c r="A1" s="76" t="s">
        <v>11</v>
      </c>
      <c r="B1" s="77"/>
    </row>
    <row r="2" spans="1:2" ht="15.75" thickBot="1" x14ac:dyDescent="0.3">
      <c r="A2" s="19" t="s">
        <v>12</v>
      </c>
      <c r="B2" s="20" t="s">
        <v>13</v>
      </c>
    </row>
    <row r="3" spans="1:2" ht="26.25" thickBot="1" x14ac:dyDescent="0.3">
      <c r="A3" s="21" t="s">
        <v>14</v>
      </c>
      <c r="B3" s="22" t="s">
        <v>15</v>
      </c>
    </row>
    <row r="4" spans="1:2" ht="15.75" thickBot="1" x14ac:dyDescent="0.3">
      <c r="A4" s="21" t="s">
        <v>16</v>
      </c>
      <c r="B4" s="22" t="s">
        <v>17</v>
      </c>
    </row>
    <row r="5" spans="1:2" ht="15.75" thickBot="1" x14ac:dyDescent="0.3">
      <c r="A5" s="21" t="s">
        <v>18</v>
      </c>
      <c r="B5" s="22" t="s">
        <v>19</v>
      </c>
    </row>
    <row r="6" spans="1:2" ht="15.75" thickBot="1" x14ac:dyDescent="0.3">
      <c r="A6" s="21" t="s">
        <v>20</v>
      </c>
      <c r="B6" s="22" t="s">
        <v>21</v>
      </c>
    </row>
    <row r="7" spans="1:2" ht="15.75" thickBot="1" x14ac:dyDescent="0.3">
      <c r="A7" s="21" t="s">
        <v>22</v>
      </c>
      <c r="B7" s="22" t="s">
        <v>23</v>
      </c>
    </row>
    <row r="8" spans="1:2" ht="15.75" thickBot="1" x14ac:dyDescent="0.3">
      <c r="A8" s="21" t="s">
        <v>24</v>
      </c>
      <c r="B8" s="22" t="s">
        <v>25</v>
      </c>
    </row>
    <row r="9" spans="1:2" ht="15.75" thickBot="1" x14ac:dyDescent="0.3">
      <c r="A9" s="21" t="s">
        <v>26</v>
      </c>
      <c r="B9" s="22" t="s">
        <v>27</v>
      </c>
    </row>
    <row r="10" spans="1:2" ht="15.75" thickBot="1" x14ac:dyDescent="0.3">
      <c r="A10" s="21" t="s">
        <v>28</v>
      </c>
      <c r="B10" s="22" t="s">
        <v>29</v>
      </c>
    </row>
    <row r="11" spans="1:2" ht="15.75" thickBot="1" x14ac:dyDescent="0.3">
      <c r="A11" s="21" t="s">
        <v>30</v>
      </c>
      <c r="B11" s="22" t="s">
        <v>31</v>
      </c>
    </row>
    <row r="12" spans="1:2" ht="15.75" thickBot="1" x14ac:dyDescent="0.3">
      <c r="A12" s="21" t="s">
        <v>32</v>
      </c>
      <c r="B12" s="22" t="s">
        <v>33</v>
      </c>
    </row>
    <row r="13" spans="1:2" ht="15.75" thickBot="1" x14ac:dyDescent="0.3">
      <c r="A13" s="21" t="s">
        <v>34</v>
      </c>
      <c r="B13" s="22" t="s">
        <v>35</v>
      </c>
    </row>
    <row r="14" spans="1:2" ht="15.75" thickBot="1" x14ac:dyDescent="0.3">
      <c r="A14" s="21" t="s">
        <v>36</v>
      </c>
      <c r="B14" s="22" t="s">
        <v>37</v>
      </c>
    </row>
    <row r="15" spans="1:2" ht="26.25" thickBot="1" x14ac:dyDescent="0.3">
      <c r="A15" s="21" t="s">
        <v>38</v>
      </c>
      <c r="B15" s="22" t="s">
        <v>39</v>
      </c>
    </row>
    <row r="16" spans="1:2" ht="26.25" thickBot="1" x14ac:dyDescent="0.3">
      <c r="A16" s="21" t="s">
        <v>40</v>
      </c>
      <c r="B16" s="22" t="s">
        <v>41</v>
      </c>
    </row>
    <row r="17" spans="1:2" ht="51.75" thickBot="1" x14ac:dyDescent="0.3">
      <c r="A17" s="21" t="s">
        <v>42</v>
      </c>
      <c r="B17" s="22" t="s">
        <v>43</v>
      </c>
    </row>
    <row r="18" spans="1:2" ht="26.25" thickBot="1" x14ac:dyDescent="0.3">
      <c r="A18" s="21" t="s">
        <v>44</v>
      </c>
      <c r="B18" s="22" t="s">
        <v>45</v>
      </c>
    </row>
    <row r="19" spans="1:2" ht="15.75" thickBot="1" x14ac:dyDescent="0.3">
      <c r="A19" s="21" t="s">
        <v>46</v>
      </c>
      <c r="B19" s="22" t="s">
        <v>47</v>
      </c>
    </row>
    <row r="20" spans="1:2" ht="15.75" thickBot="1" x14ac:dyDescent="0.3">
      <c r="A20" s="21" t="s">
        <v>48</v>
      </c>
      <c r="B20" s="22" t="s">
        <v>49</v>
      </c>
    </row>
    <row r="21" spans="1:2" ht="15.75" thickBot="1" x14ac:dyDescent="0.3">
      <c r="A21" s="21" t="s">
        <v>50</v>
      </c>
      <c r="B21" s="22" t="s">
        <v>51</v>
      </c>
    </row>
    <row r="22" spans="1:2" ht="15.75" thickBot="1" x14ac:dyDescent="0.3">
      <c r="A22" s="21" t="s">
        <v>52</v>
      </c>
      <c r="B22" s="22" t="s">
        <v>53</v>
      </c>
    </row>
    <row r="23" spans="1:2" ht="51.75" thickBot="1" x14ac:dyDescent="0.3">
      <c r="A23" s="21" t="s">
        <v>54</v>
      </c>
      <c r="B23" s="22" t="s">
        <v>55</v>
      </c>
    </row>
    <row r="24" spans="1:2" ht="64.5" thickBot="1" x14ac:dyDescent="0.3">
      <c r="A24" s="21" t="s">
        <v>56</v>
      </c>
      <c r="B24" s="22" t="s">
        <v>57</v>
      </c>
    </row>
    <row r="25" spans="1:2" ht="51.75" thickBot="1" x14ac:dyDescent="0.3">
      <c r="A25" s="21" t="s">
        <v>58</v>
      </c>
      <c r="B25" s="22" t="s">
        <v>59</v>
      </c>
    </row>
    <row r="26" spans="1:2" ht="51.75" thickBot="1" x14ac:dyDescent="0.3">
      <c r="A26" s="21" t="s">
        <v>60</v>
      </c>
      <c r="B26" s="22" t="s">
        <v>61</v>
      </c>
    </row>
    <row r="27" spans="1:2" ht="38.25" x14ac:dyDescent="0.25">
      <c r="A27" s="78" t="s">
        <v>62</v>
      </c>
      <c r="B27" s="23" t="s">
        <v>63</v>
      </c>
    </row>
    <row r="28" spans="1:2" x14ac:dyDescent="0.25">
      <c r="A28" s="79"/>
      <c r="B28" s="23" t="s">
        <v>64</v>
      </c>
    </row>
    <row r="29" spans="1:2" ht="38.25" x14ac:dyDescent="0.25">
      <c r="A29" s="79"/>
      <c r="B29" s="23" t="s">
        <v>65</v>
      </c>
    </row>
    <row r="30" spans="1:2" x14ac:dyDescent="0.25">
      <c r="A30" s="79"/>
      <c r="B30" s="23" t="s">
        <v>64</v>
      </c>
    </row>
    <row r="31" spans="1:2" ht="38.25" x14ac:dyDescent="0.25">
      <c r="A31" s="79"/>
      <c r="B31" s="23" t="s">
        <v>66</v>
      </c>
    </row>
    <row r="32" spans="1:2" x14ac:dyDescent="0.25">
      <c r="A32" s="79"/>
      <c r="B32" s="23"/>
    </row>
    <row r="33" spans="1:2" ht="25.5" x14ac:dyDescent="0.25">
      <c r="A33" s="79"/>
      <c r="B33" s="23" t="s">
        <v>67</v>
      </c>
    </row>
    <row r="34" spans="1:2" x14ac:dyDescent="0.25">
      <c r="A34" s="79"/>
      <c r="B34" s="23"/>
    </row>
    <row r="35" spans="1:2" ht="39" thickBot="1" x14ac:dyDescent="0.3">
      <c r="A35" s="79"/>
      <c r="B35" s="22" t="s">
        <v>68</v>
      </c>
    </row>
    <row r="36" spans="1:2" ht="38.25" x14ac:dyDescent="0.25">
      <c r="A36" s="79"/>
      <c r="B36" s="23" t="s">
        <v>69</v>
      </c>
    </row>
    <row r="37" spans="1:2" x14ac:dyDescent="0.25">
      <c r="A37" s="79"/>
      <c r="B37" s="23"/>
    </row>
    <row r="38" spans="1:2" ht="38.25" x14ac:dyDescent="0.25">
      <c r="A38" s="79"/>
      <c r="B38" s="23" t="s">
        <v>70</v>
      </c>
    </row>
    <row r="39" spans="1:2" x14ac:dyDescent="0.25">
      <c r="A39" s="79"/>
      <c r="B39" s="23"/>
    </row>
    <row r="40" spans="1:2" ht="39" thickBot="1" x14ac:dyDescent="0.3">
      <c r="A40" s="80"/>
      <c r="B40" s="22" t="s">
        <v>71</v>
      </c>
    </row>
    <row r="41" spans="1:2" ht="64.5" thickBot="1" x14ac:dyDescent="0.3">
      <c r="A41" s="21" t="s">
        <v>72</v>
      </c>
      <c r="B41" s="22" t="s">
        <v>73</v>
      </c>
    </row>
    <row r="42" spans="1:2" ht="76.5" x14ac:dyDescent="0.25">
      <c r="A42" s="78" t="s">
        <v>40</v>
      </c>
      <c r="B42" s="23" t="s">
        <v>74</v>
      </c>
    </row>
    <row r="43" spans="1:2" x14ac:dyDescent="0.25">
      <c r="A43" s="79"/>
      <c r="B43" s="23"/>
    </row>
    <row r="44" spans="1:2" ht="63.75" x14ac:dyDescent="0.25">
      <c r="A44" s="79"/>
      <c r="B44" s="23" t="s">
        <v>75</v>
      </c>
    </row>
    <row r="45" spans="1:2" x14ac:dyDescent="0.25">
      <c r="A45" s="79"/>
      <c r="B45" s="23"/>
    </row>
    <row r="46" spans="1:2" ht="77.25" thickBot="1" x14ac:dyDescent="0.3">
      <c r="A46" s="80"/>
      <c r="B46" s="22" t="s">
        <v>76</v>
      </c>
    </row>
    <row r="47" spans="1:2" ht="102.75" thickBot="1" x14ac:dyDescent="0.3">
      <c r="A47" s="21" t="s">
        <v>77</v>
      </c>
      <c r="B47" s="22" t="s">
        <v>78</v>
      </c>
    </row>
    <row r="48" spans="1:2" ht="51" x14ac:dyDescent="0.25">
      <c r="A48" s="78" t="s">
        <v>79</v>
      </c>
      <c r="B48" s="23" t="s">
        <v>80</v>
      </c>
    </row>
    <row r="49" spans="1:2" x14ac:dyDescent="0.25">
      <c r="A49" s="79"/>
      <c r="B49" s="23"/>
    </row>
    <row r="50" spans="1:2" ht="26.25" thickBot="1" x14ac:dyDescent="0.3">
      <c r="A50" s="80"/>
      <c r="B50" s="22" t="s">
        <v>81</v>
      </c>
    </row>
    <row r="52" spans="1:2" ht="15.75" thickBot="1" x14ac:dyDescent="0.3"/>
    <row r="53" spans="1:2" ht="15.75" thickBot="1" x14ac:dyDescent="0.3">
      <c r="A53" s="76" t="s">
        <v>82</v>
      </c>
      <c r="B53" s="77"/>
    </row>
    <row r="54" spans="1:2" ht="41.45" customHeight="1" thickBot="1" x14ac:dyDescent="0.3">
      <c r="A54" s="74" t="s">
        <v>83</v>
      </c>
      <c r="B54" s="75"/>
    </row>
    <row r="55" spans="1:2" ht="15.75" thickBot="1" x14ac:dyDescent="0.3">
      <c r="A55" s="24" t="s">
        <v>84</v>
      </c>
      <c r="B55" s="25" t="s">
        <v>85</v>
      </c>
    </row>
    <row r="56" spans="1:2" ht="39" thickBot="1" x14ac:dyDescent="0.3">
      <c r="A56" s="21" t="s">
        <v>86</v>
      </c>
      <c r="B56" s="22" t="s">
        <v>87</v>
      </c>
    </row>
    <row r="57" spans="1:2" ht="77.25" thickBot="1" x14ac:dyDescent="0.3">
      <c r="A57" s="21" t="s">
        <v>88</v>
      </c>
      <c r="B57" s="22" t="s">
        <v>89</v>
      </c>
    </row>
    <row r="58" spans="1:2" ht="165.75" x14ac:dyDescent="0.25">
      <c r="A58" s="78" t="s">
        <v>90</v>
      </c>
      <c r="B58" s="23" t="s">
        <v>91</v>
      </c>
    </row>
    <row r="59" spans="1:2" x14ac:dyDescent="0.25">
      <c r="A59" s="79"/>
      <c r="B59" s="23"/>
    </row>
    <row r="60" spans="1:2" ht="39" thickBot="1" x14ac:dyDescent="0.3">
      <c r="A60" s="80"/>
      <c r="B60" s="22" t="s">
        <v>92</v>
      </c>
    </row>
    <row r="61" spans="1:2" ht="63.75" x14ac:dyDescent="0.25">
      <c r="A61" s="78" t="s">
        <v>93</v>
      </c>
      <c r="B61" s="23" t="s">
        <v>94</v>
      </c>
    </row>
    <row r="62" spans="1:2" x14ac:dyDescent="0.25">
      <c r="A62" s="79"/>
      <c r="B62" s="23"/>
    </row>
    <row r="63" spans="1:2" x14ac:dyDescent="0.25">
      <c r="A63" s="79"/>
      <c r="B63" s="23" t="s">
        <v>95</v>
      </c>
    </row>
    <row r="64" spans="1:2" x14ac:dyDescent="0.25">
      <c r="A64" s="79"/>
      <c r="B64" s="23" t="s">
        <v>96</v>
      </c>
    </row>
    <row r="65" spans="1:2" x14ac:dyDescent="0.25">
      <c r="A65" s="79"/>
      <c r="B65" s="23" t="s">
        <v>97</v>
      </c>
    </row>
    <row r="66" spans="1:2" x14ac:dyDescent="0.25">
      <c r="A66" s="79"/>
      <c r="B66" s="23" t="s">
        <v>98</v>
      </c>
    </row>
    <row r="67" spans="1:2" ht="25.5" x14ac:dyDescent="0.25">
      <c r="A67" s="79"/>
      <c r="B67" s="23" t="s">
        <v>99</v>
      </c>
    </row>
    <row r="68" spans="1:2" ht="51" x14ac:dyDescent="0.25">
      <c r="A68" s="79"/>
      <c r="B68" s="23" t="s">
        <v>100</v>
      </c>
    </row>
    <row r="69" spans="1:2" ht="25.5" x14ac:dyDescent="0.25">
      <c r="A69" s="79"/>
      <c r="B69" s="23" t="s">
        <v>101</v>
      </c>
    </row>
    <row r="70" spans="1:2" x14ac:dyDescent="0.25">
      <c r="A70" s="79"/>
      <c r="B70" s="23"/>
    </row>
    <row r="71" spans="1:2" ht="89.25" x14ac:dyDescent="0.25">
      <c r="A71" s="79"/>
      <c r="B71" s="23" t="s">
        <v>102</v>
      </c>
    </row>
    <row r="72" spans="1:2" x14ac:dyDescent="0.25">
      <c r="A72" s="79"/>
      <c r="B72" s="26"/>
    </row>
    <row r="73" spans="1:2" ht="89.25" x14ac:dyDescent="0.25">
      <c r="A73" s="79"/>
      <c r="B73" s="23" t="s">
        <v>103</v>
      </c>
    </row>
    <row r="74" spans="1:2" x14ac:dyDescent="0.25">
      <c r="A74" s="79"/>
      <c r="B74" s="23"/>
    </row>
    <row r="75" spans="1:2" ht="39" thickBot="1" x14ac:dyDescent="0.3">
      <c r="A75" s="80"/>
      <c r="B75" s="22" t="s">
        <v>104</v>
      </c>
    </row>
    <row r="76" spans="1:2" ht="102" x14ac:dyDescent="0.25">
      <c r="A76" s="78" t="s">
        <v>105</v>
      </c>
      <c r="B76" s="23" t="s">
        <v>106</v>
      </c>
    </row>
    <row r="77" spans="1:2" x14ac:dyDescent="0.25">
      <c r="A77" s="79"/>
      <c r="B77" s="26"/>
    </row>
    <row r="78" spans="1:2" ht="39" thickBot="1" x14ac:dyDescent="0.3">
      <c r="A78" s="80"/>
      <c r="B78" s="22" t="s">
        <v>107</v>
      </c>
    </row>
    <row r="79" spans="1:2" ht="89.25" x14ac:dyDescent="0.25">
      <c r="A79" s="78" t="s">
        <v>108</v>
      </c>
      <c r="B79" s="23" t="s">
        <v>109</v>
      </c>
    </row>
    <row r="80" spans="1:2" x14ac:dyDescent="0.25">
      <c r="A80" s="79"/>
      <c r="B80" s="23"/>
    </row>
    <row r="81" spans="1:2" ht="39" thickBot="1" x14ac:dyDescent="0.3">
      <c r="A81" s="80"/>
      <c r="B81" s="22" t="s">
        <v>110</v>
      </c>
    </row>
    <row r="82" spans="1:2" ht="26.25" thickBot="1" x14ac:dyDescent="0.3">
      <c r="A82" s="21" t="s">
        <v>111</v>
      </c>
      <c r="B82" s="22" t="s">
        <v>112</v>
      </c>
    </row>
    <row r="83" spans="1:2" ht="102.75" thickBot="1" x14ac:dyDescent="0.3">
      <c r="A83" s="21" t="s">
        <v>113</v>
      </c>
      <c r="B83" s="22" t="s">
        <v>114</v>
      </c>
    </row>
    <row r="86" spans="1:2" x14ac:dyDescent="0.25">
      <c r="A86" s="83" t="s">
        <v>115</v>
      </c>
      <c r="B86" s="82"/>
    </row>
    <row r="87" spans="1:2" x14ac:dyDescent="0.25">
      <c r="A87" s="81" t="s">
        <v>116</v>
      </c>
      <c r="B87" s="82"/>
    </row>
    <row r="88" spans="1:2" x14ac:dyDescent="0.25">
      <c r="A88" s="83" t="s">
        <v>117</v>
      </c>
      <c r="B88" s="82"/>
    </row>
    <row r="89" spans="1:2" ht="37.15" customHeight="1" x14ac:dyDescent="0.25">
      <c r="A89" s="81" t="s">
        <v>118</v>
      </c>
      <c r="B89" s="82"/>
    </row>
    <row r="90" spans="1:2" ht="39.6" customHeight="1" x14ac:dyDescent="0.25">
      <c r="A90" s="81" t="s">
        <v>119</v>
      </c>
      <c r="B90" s="82"/>
    </row>
    <row r="91" spans="1:2" ht="51" customHeight="1" x14ac:dyDescent="0.25">
      <c r="A91" s="81" t="s">
        <v>120</v>
      </c>
      <c r="B91" s="82"/>
    </row>
    <row r="92" spans="1:2" ht="34.15" customHeight="1" x14ac:dyDescent="0.25">
      <c r="A92" s="81" t="s">
        <v>121</v>
      </c>
      <c r="B92" s="82"/>
    </row>
    <row r="93" spans="1:2" ht="30" customHeight="1" x14ac:dyDescent="0.25">
      <c r="A93" s="81" t="s">
        <v>122</v>
      </c>
      <c r="B93" s="82"/>
    </row>
    <row r="94" spans="1:2" ht="22.15" customHeight="1" x14ac:dyDescent="0.25">
      <c r="A94" s="81" t="s">
        <v>123</v>
      </c>
      <c r="B94" s="82"/>
    </row>
  </sheetData>
  <mergeCells count="19">
    <mergeCell ref="A91:B91"/>
    <mergeCell ref="A92:B92"/>
    <mergeCell ref="A93:B93"/>
    <mergeCell ref="A94:B94"/>
    <mergeCell ref="A58:A60"/>
    <mergeCell ref="A61:A75"/>
    <mergeCell ref="A76:A78"/>
    <mergeCell ref="A79:A81"/>
    <mergeCell ref="A86:B86"/>
    <mergeCell ref="A87:B87"/>
    <mergeCell ref="A88:B88"/>
    <mergeCell ref="A89:B89"/>
    <mergeCell ref="A90:B90"/>
    <mergeCell ref="A54:B54"/>
    <mergeCell ref="A1:B1"/>
    <mergeCell ref="A27:A40"/>
    <mergeCell ref="A42:A46"/>
    <mergeCell ref="A48:A50"/>
    <mergeCell ref="A53:B5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0"/>
  <sheetViews>
    <sheetView topLeftCell="A167" workbookViewId="0">
      <selection activeCell="A179" sqref="A179:B179"/>
    </sheetView>
  </sheetViews>
  <sheetFormatPr baseColWidth="10" defaultRowHeight="15" x14ac:dyDescent="0.25"/>
  <cols>
    <col min="1" max="1" width="31.7109375" customWidth="1"/>
    <col min="2" max="2" width="69.140625" customWidth="1"/>
  </cols>
  <sheetData>
    <row r="1" spans="1:2" ht="15.75" thickBot="1" x14ac:dyDescent="0.3">
      <c r="A1" s="76" t="s">
        <v>124</v>
      </c>
      <c r="B1" s="77"/>
    </row>
    <row r="2" spans="1:2" ht="50.45" customHeight="1" thickBot="1" x14ac:dyDescent="0.3">
      <c r="A2" s="74" t="s">
        <v>125</v>
      </c>
      <c r="B2" s="75"/>
    </row>
    <row r="3" spans="1:2" ht="27.6" customHeight="1" thickBot="1" x14ac:dyDescent="0.3">
      <c r="A3" s="76" t="s">
        <v>11</v>
      </c>
      <c r="B3" s="77"/>
    </row>
    <row r="4" spans="1:2" ht="15.75" thickBot="1" x14ac:dyDescent="0.3">
      <c r="A4" s="19" t="s">
        <v>126</v>
      </c>
      <c r="B4" s="20" t="s">
        <v>127</v>
      </c>
    </row>
    <row r="5" spans="1:2" ht="15.75" thickBot="1" x14ac:dyDescent="0.3">
      <c r="A5" s="21" t="s">
        <v>18</v>
      </c>
      <c r="B5" s="22" t="s">
        <v>128</v>
      </c>
    </row>
    <row r="6" spans="1:2" ht="15.75" thickBot="1" x14ac:dyDescent="0.3">
      <c r="A6" s="21" t="s">
        <v>14</v>
      </c>
      <c r="B6" s="22" t="s">
        <v>129</v>
      </c>
    </row>
    <row r="7" spans="1:2" ht="15.75" thickBot="1" x14ac:dyDescent="0.3">
      <c r="A7" s="21" t="s">
        <v>130</v>
      </c>
      <c r="B7" s="22" t="s">
        <v>17</v>
      </c>
    </row>
    <row r="8" spans="1:2" ht="15.75" thickBot="1" x14ac:dyDescent="0.3">
      <c r="A8" s="21" t="s">
        <v>20</v>
      </c>
      <c r="B8" s="22" t="s">
        <v>131</v>
      </c>
    </row>
    <row r="9" spans="1:2" ht="15.75" thickBot="1" x14ac:dyDescent="0.3">
      <c r="A9" s="21" t="s">
        <v>22</v>
      </c>
      <c r="B9" s="22" t="s">
        <v>132</v>
      </c>
    </row>
    <row r="10" spans="1:2" ht="15.75" thickBot="1" x14ac:dyDescent="0.3">
      <c r="A10" s="21" t="s">
        <v>133</v>
      </c>
      <c r="B10" s="22" t="s">
        <v>134</v>
      </c>
    </row>
    <row r="11" spans="1:2" ht="15.75" thickBot="1" x14ac:dyDescent="0.3">
      <c r="A11" s="21" t="s">
        <v>135</v>
      </c>
      <c r="B11" s="22" t="s">
        <v>27</v>
      </c>
    </row>
    <row r="12" spans="1:2" ht="15.75" thickBot="1" x14ac:dyDescent="0.3">
      <c r="A12" s="21" t="s">
        <v>28</v>
      </c>
      <c r="B12" s="22" t="s">
        <v>29</v>
      </c>
    </row>
    <row r="13" spans="1:2" ht="15.75" thickBot="1" x14ac:dyDescent="0.3">
      <c r="A13" s="21" t="s">
        <v>30</v>
      </c>
      <c r="B13" s="22" t="s">
        <v>31</v>
      </c>
    </row>
    <row r="14" spans="1:2" ht="15.75" thickBot="1" x14ac:dyDescent="0.3">
      <c r="A14" s="21" t="s">
        <v>136</v>
      </c>
      <c r="B14" s="22" t="s">
        <v>137</v>
      </c>
    </row>
    <row r="15" spans="1:2" ht="15.75" thickBot="1" x14ac:dyDescent="0.3">
      <c r="A15" s="21" t="s">
        <v>138</v>
      </c>
      <c r="B15" s="22" t="s">
        <v>33</v>
      </c>
    </row>
    <row r="16" spans="1:2" ht="15.75" thickBot="1" x14ac:dyDescent="0.3">
      <c r="A16" s="21" t="s">
        <v>34</v>
      </c>
      <c r="B16" s="22" t="s">
        <v>139</v>
      </c>
    </row>
    <row r="17" spans="1:2" ht="15.75" thickBot="1" x14ac:dyDescent="0.3">
      <c r="A17" s="21" t="s">
        <v>140</v>
      </c>
      <c r="B17" s="22" t="s">
        <v>141</v>
      </c>
    </row>
    <row r="18" spans="1:2" x14ac:dyDescent="0.25">
      <c r="A18" s="78" t="s">
        <v>142</v>
      </c>
      <c r="B18" s="23" t="s">
        <v>143</v>
      </c>
    </row>
    <row r="19" spans="1:2" ht="15.75" thickBot="1" x14ac:dyDescent="0.3">
      <c r="A19" s="79"/>
      <c r="B19" s="22" t="s">
        <v>144</v>
      </c>
    </row>
    <row r="20" spans="1:2" x14ac:dyDescent="0.25">
      <c r="A20" s="79"/>
      <c r="B20" s="23" t="s">
        <v>145</v>
      </c>
    </row>
    <row r="21" spans="1:2" x14ac:dyDescent="0.25">
      <c r="A21" s="79"/>
      <c r="B21" s="23" t="s">
        <v>146</v>
      </c>
    </row>
    <row r="22" spans="1:2" x14ac:dyDescent="0.25">
      <c r="A22" s="79"/>
      <c r="B22" s="23" t="s">
        <v>147</v>
      </c>
    </row>
    <row r="23" spans="1:2" ht="15.75" thickBot="1" x14ac:dyDescent="0.3">
      <c r="A23" s="80"/>
      <c r="B23" s="22" t="s">
        <v>148</v>
      </c>
    </row>
    <row r="24" spans="1:2" ht="15.75" thickBot="1" x14ac:dyDescent="0.3">
      <c r="A24" s="21" t="s">
        <v>149</v>
      </c>
      <c r="B24" s="22" t="s">
        <v>150</v>
      </c>
    </row>
    <row r="25" spans="1:2" ht="26.25" thickBot="1" x14ac:dyDescent="0.3">
      <c r="A25" s="21" t="s">
        <v>151</v>
      </c>
      <c r="B25" s="22" t="s">
        <v>39</v>
      </c>
    </row>
    <row r="26" spans="1:2" ht="26.25" thickBot="1" x14ac:dyDescent="0.3">
      <c r="A26" s="21" t="s">
        <v>152</v>
      </c>
      <c r="B26" s="22" t="s">
        <v>153</v>
      </c>
    </row>
    <row r="27" spans="1:2" ht="15.75" thickBot="1" x14ac:dyDescent="0.3">
      <c r="A27" s="21" t="s">
        <v>154</v>
      </c>
      <c r="B27" s="22" t="s">
        <v>155</v>
      </c>
    </row>
    <row r="28" spans="1:2" ht="15.75" thickBot="1" x14ac:dyDescent="0.3">
      <c r="A28" s="21" t="s">
        <v>48</v>
      </c>
      <c r="B28" s="22" t="s">
        <v>156</v>
      </c>
    </row>
    <row r="29" spans="1:2" ht="15.75" thickBot="1" x14ac:dyDescent="0.3">
      <c r="A29" s="21" t="s">
        <v>157</v>
      </c>
      <c r="B29" s="22" t="s">
        <v>158</v>
      </c>
    </row>
    <row r="30" spans="1:2" ht="15.75" thickBot="1" x14ac:dyDescent="0.3">
      <c r="A30" s="21" t="s">
        <v>52</v>
      </c>
      <c r="B30" s="22" t="s">
        <v>159</v>
      </c>
    </row>
    <row r="31" spans="1:2" ht="15.75" thickBot="1" x14ac:dyDescent="0.3">
      <c r="A31" s="21" t="s">
        <v>160</v>
      </c>
      <c r="B31" s="22" t="s">
        <v>161</v>
      </c>
    </row>
    <row r="32" spans="1:2" ht="26.25" thickBot="1" x14ac:dyDescent="0.3">
      <c r="A32" s="21" t="s">
        <v>162</v>
      </c>
      <c r="B32" s="22" t="s">
        <v>163</v>
      </c>
    </row>
    <row r="33" spans="1:2" ht="51.75" thickBot="1" x14ac:dyDescent="0.3">
      <c r="A33" s="21" t="s">
        <v>164</v>
      </c>
      <c r="B33" s="22" t="s">
        <v>165</v>
      </c>
    </row>
    <row r="34" spans="1:2" ht="51.75" thickBot="1" x14ac:dyDescent="0.3">
      <c r="A34" s="21" t="s">
        <v>166</v>
      </c>
      <c r="B34" s="22" t="s">
        <v>167</v>
      </c>
    </row>
    <row r="35" spans="1:2" ht="51" x14ac:dyDescent="0.25">
      <c r="A35" s="78" t="s">
        <v>168</v>
      </c>
      <c r="B35" s="23" t="s">
        <v>169</v>
      </c>
    </row>
    <row r="36" spans="1:2" ht="25.5" x14ac:dyDescent="0.25">
      <c r="A36" s="79"/>
      <c r="B36" s="23" t="s">
        <v>170</v>
      </c>
    </row>
    <row r="37" spans="1:2" ht="39" thickBot="1" x14ac:dyDescent="0.3">
      <c r="A37" s="79"/>
      <c r="B37" s="22" t="s">
        <v>171</v>
      </c>
    </row>
    <row r="38" spans="1:2" ht="25.5" x14ac:dyDescent="0.25">
      <c r="A38" s="79"/>
      <c r="B38" s="23" t="s">
        <v>172</v>
      </c>
    </row>
    <row r="39" spans="1:2" x14ac:dyDescent="0.25">
      <c r="A39" s="79"/>
      <c r="B39" s="23"/>
    </row>
    <row r="40" spans="1:2" ht="38.25" x14ac:dyDescent="0.25">
      <c r="A40" s="79"/>
      <c r="B40" s="23" t="s">
        <v>173</v>
      </c>
    </row>
    <row r="41" spans="1:2" x14ac:dyDescent="0.25">
      <c r="A41" s="79"/>
      <c r="B41" s="23"/>
    </row>
    <row r="42" spans="1:2" ht="64.5" thickBot="1" x14ac:dyDescent="0.3">
      <c r="A42" s="80"/>
      <c r="B42" s="22" t="s">
        <v>174</v>
      </c>
    </row>
    <row r="44" spans="1:2" ht="15.75" thickBot="1" x14ac:dyDescent="0.3"/>
    <row r="45" spans="1:2" ht="15.75" thickBot="1" x14ac:dyDescent="0.3">
      <c r="A45" s="76" t="s">
        <v>82</v>
      </c>
      <c r="B45" s="77"/>
    </row>
    <row r="46" spans="1:2" ht="41.45" customHeight="1" thickBot="1" x14ac:dyDescent="0.3">
      <c r="A46" s="74" t="s">
        <v>175</v>
      </c>
      <c r="B46" s="75"/>
    </row>
    <row r="47" spans="1:2" ht="15.75" thickBot="1" x14ac:dyDescent="0.3">
      <c r="A47" s="19" t="s">
        <v>176</v>
      </c>
      <c r="B47" s="20" t="s">
        <v>177</v>
      </c>
    </row>
    <row r="48" spans="1:2" ht="39" thickBot="1" x14ac:dyDescent="0.3">
      <c r="A48" s="21" t="s">
        <v>86</v>
      </c>
      <c r="B48" s="22" t="s">
        <v>178</v>
      </c>
    </row>
    <row r="49" spans="1:2" ht="64.5" thickBot="1" x14ac:dyDescent="0.3">
      <c r="A49" s="21" t="s">
        <v>88</v>
      </c>
      <c r="B49" s="22" t="s">
        <v>179</v>
      </c>
    </row>
    <row r="50" spans="1:2" ht="63.75" x14ac:dyDescent="0.25">
      <c r="A50" s="78" t="s">
        <v>93</v>
      </c>
      <c r="B50" s="23" t="s">
        <v>180</v>
      </c>
    </row>
    <row r="51" spans="1:2" x14ac:dyDescent="0.25">
      <c r="A51" s="79"/>
      <c r="B51" s="23" t="s">
        <v>181</v>
      </c>
    </row>
    <row r="52" spans="1:2" x14ac:dyDescent="0.25">
      <c r="A52" s="79"/>
      <c r="B52" s="23" t="s">
        <v>182</v>
      </c>
    </row>
    <row r="53" spans="1:2" ht="15.75" thickBot="1" x14ac:dyDescent="0.3">
      <c r="A53" s="80"/>
      <c r="B53" s="22" t="s">
        <v>183</v>
      </c>
    </row>
    <row r="54" spans="1:2" ht="102.75" thickBot="1" x14ac:dyDescent="0.3">
      <c r="A54" s="21" t="s">
        <v>105</v>
      </c>
      <c r="B54" s="22" t="s">
        <v>184</v>
      </c>
    </row>
    <row r="55" spans="1:2" ht="64.5" thickBot="1" x14ac:dyDescent="0.3">
      <c r="A55" s="21" t="s">
        <v>185</v>
      </c>
      <c r="B55" s="22" t="s">
        <v>186</v>
      </c>
    </row>
    <row r="56" spans="1:2" ht="102.75" thickBot="1" x14ac:dyDescent="0.3">
      <c r="A56" s="21" t="s">
        <v>108</v>
      </c>
      <c r="B56" s="22" t="s">
        <v>187</v>
      </c>
    </row>
    <row r="57" spans="1:2" ht="15.75" thickBot="1" x14ac:dyDescent="0.3">
      <c r="A57" s="21" t="s">
        <v>111</v>
      </c>
      <c r="B57" s="22" t="s">
        <v>112</v>
      </c>
    </row>
    <row r="58" spans="1:2" ht="191.25" x14ac:dyDescent="0.25">
      <c r="A58" s="84" t="s">
        <v>188</v>
      </c>
      <c r="B58" s="23" t="s">
        <v>189</v>
      </c>
    </row>
    <row r="59" spans="1:2" x14ac:dyDescent="0.25">
      <c r="A59" s="85"/>
      <c r="B59" s="23"/>
    </row>
    <row r="60" spans="1:2" ht="38.25" x14ac:dyDescent="0.25">
      <c r="A60" s="85"/>
      <c r="B60" s="23" t="s">
        <v>92</v>
      </c>
    </row>
    <row r="61" spans="1:2" x14ac:dyDescent="0.25">
      <c r="A61" s="85"/>
      <c r="B61" s="23"/>
    </row>
    <row r="62" spans="1:2" ht="25.5" x14ac:dyDescent="0.25">
      <c r="A62" s="85"/>
      <c r="B62" s="23" t="s">
        <v>190</v>
      </c>
    </row>
    <row r="63" spans="1:2" x14ac:dyDescent="0.25">
      <c r="A63" s="85"/>
      <c r="B63" s="23"/>
    </row>
    <row r="64" spans="1:2" ht="25.5" x14ac:dyDescent="0.25">
      <c r="A64" s="85"/>
      <c r="B64" s="23" t="s">
        <v>191</v>
      </c>
    </row>
    <row r="65" spans="1:2" x14ac:dyDescent="0.25">
      <c r="A65" s="85"/>
      <c r="B65" s="23"/>
    </row>
    <row r="66" spans="1:2" x14ac:dyDescent="0.25">
      <c r="A66" s="85"/>
      <c r="B66" s="23" t="s">
        <v>192</v>
      </c>
    </row>
    <row r="67" spans="1:2" x14ac:dyDescent="0.25">
      <c r="A67" s="85"/>
      <c r="B67" s="23" t="s">
        <v>193</v>
      </c>
    </row>
    <row r="68" spans="1:2" x14ac:dyDescent="0.25">
      <c r="A68" s="85"/>
      <c r="B68" s="23" t="s">
        <v>194</v>
      </c>
    </row>
    <row r="69" spans="1:2" ht="25.5" x14ac:dyDescent="0.25">
      <c r="A69" s="85"/>
      <c r="B69" s="23" t="s">
        <v>195</v>
      </c>
    </row>
    <row r="70" spans="1:2" ht="38.25" x14ac:dyDescent="0.25">
      <c r="A70" s="85"/>
      <c r="B70" s="23" t="s">
        <v>196</v>
      </c>
    </row>
    <row r="71" spans="1:2" ht="25.5" x14ac:dyDescent="0.25">
      <c r="A71" s="85"/>
      <c r="B71" s="23" t="s">
        <v>197</v>
      </c>
    </row>
    <row r="72" spans="1:2" x14ac:dyDescent="0.25">
      <c r="A72" s="85"/>
      <c r="B72" s="23" t="s">
        <v>198</v>
      </c>
    </row>
    <row r="73" spans="1:2" x14ac:dyDescent="0.25">
      <c r="A73" s="85"/>
      <c r="B73" s="23"/>
    </row>
    <row r="74" spans="1:2" ht="63.75" x14ac:dyDescent="0.25">
      <c r="A74" s="85"/>
      <c r="B74" s="23" t="s">
        <v>199</v>
      </c>
    </row>
    <row r="75" spans="1:2" x14ac:dyDescent="0.25">
      <c r="A75" s="85"/>
      <c r="B75" s="23"/>
    </row>
    <row r="76" spans="1:2" ht="76.5" x14ac:dyDescent="0.25">
      <c r="A76" s="85"/>
      <c r="B76" s="23" t="s">
        <v>200</v>
      </c>
    </row>
    <row r="77" spans="1:2" ht="39" thickBot="1" x14ac:dyDescent="0.3">
      <c r="A77" s="86"/>
      <c r="B77" s="22" t="s">
        <v>201</v>
      </c>
    </row>
    <row r="79" spans="1:2" ht="15.75" thickBot="1" x14ac:dyDescent="0.3"/>
    <row r="80" spans="1:2" ht="15.75" thickBot="1" x14ac:dyDescent="0.3">
      <c r="A80" s="87" t="s">
        <v>202</v>
      </c>
      <c r="B80" s="88"/>
    </row>
    <row r="81" spans="1:2" ht="42" customHeight="1" thickBot="1" x14ac:dyDescent="0.3">
      <c r="A81" s="74" t="s">
        <v>203</v>
      </c>
      <c r="B81" s="89"/>
    </row>
    <row r="82" spans="1:2" ht="15.75" thickBot="1" x14ac:dyDescent="0.3">
      <c r="A82" s="76" t="s">
        <v>204</v>
      </c>
      <c r="B82" s="88"/>
    </row>
    <row r="83" spans="1:2" ht="43.15" customHeight="1" thickBot="1" x14ac:dyDescent="0.3">
      <c r="A83" s="74" t="s">
        <v>205</v>
      </c>
      <c r="B83" s="89"/>
    </row>
    <row r="84" spans="1:2" ht="52.15" customHeight="1" thickBot="1" x14ac:dyDescent="0.3">
      <c r="A84" s="74" t="s">
        <v>119</v>
      </c>
      <c r="B84" s="89"/>
    </row>
    <row r="85" spans="1:2" ht="54" customHeight="1" thickBot="1" x14ac:dyDescent="0.3">
      <c r="A85" s="74" t="s">
        <v>120</v>
      </c>
      <c r="B85" s="89"/>
    </row>
    <row r="86" spans="1:2" ht="37.9" customHeight="1" thickBot="1" x14ac:dyDescent="0.3">
      <c r="A86" s="74" t="s">
        <v>206</v>
      </c>
      <c r="B86" s="89"/>
    </row>
    <row r="87" spans="1:2" ht="33" customHeight="1" thickBot="1" x14ac:dyDescent="0.3">
      <c r="A87" s="74" t="s">
        <v>207</v>
      </c>
      <c r="B87" s="89"/>
    </row>
    <row r="89" spans="1:2" ht="15.75" thickBot="1" x14ac:dyDescent="0.3"/>
    <row r="90" spans="1:2" ht="15.75" thickBot="1" x14ac:dyDescent="0.3">
      <c r="A90" s="76" t="s">
        <v>208</v>
      </c>
      <c r="B90" s="77"/>
    </row>
    <row r="91" spans="1:2" ht="15.75" thickBot="1" x14ac:dyDescent="0.3">
      <c r="A91" s="74"/>
      <c r="B91" s="75"/>
    </row>
    <row r="92" spans="1:2" ht="15.75" thickBot="1" x14ac:dyDescent="0.3">
      <c r="A92" s="76" t="s">
        <v>209</v>
      </c>
      <c r="B92" s="77"/>
    </row>
    <row r="93" spans="1:2" x14ac:dyDescent="0.25">
      <c r="A93" s="78" t="s">
        <v>210</v>
      </c>
      <c r="B93" s="23" t="s">
        <v>211</v>
      </c>
    </row>
    <row r="94" spans="1:2" ht="89.25" x14ac:dyDescent="0.25">
      <c r="A94" s="79"/>
      <c r="B94" s="23" t="s">
        <v>212</v>
      </c>
    </row>
    <row r="95" spans="1:2" ht="26.25" thickBot="1" x14ac:dyDescent="0.3">
      <c r="A95" s="80"/>
      <c r="B95" s="22" t="s">
        <v>213</v>
      </c>
    </row>
    <row r="96" spans="1:2" ht="26.25" thickBot="1" x14ac:dyDescent="0.3">
      <c r="A96" s="21" t="s">
        <v>214</v>
      </c>
      <c r="B96" s="22" t="s">
        <v>215</v>
      </c>
    </row>
    <row r="97" spans="1:2" x14ac:dyDescent="0.25">
      <c r="A97" s="78" t="s">
        <v>216</v>
      </c>
      <c r="B97" s="28" t="s">
        <v>217</v>
      </c>
    </row>
    <row r="98" spans="1:2" x14ac:dyDescent="0.25">
      <c r="A98" s="79"/>
      <c r="B98" s="28" t="s">
        <v>218</v>
      </c>
    </row>
    <row r="99" spans="1:2" x14ac:dyDescent="0.25">
      <c r="A99" s="79"/>
      <c r="B99" s="28" t="s">
        <v>219</v>
      </c>
    </row>
    <row r="100" spans="1:2" x14ac:dyDescent="0.25">
      <c r="A100" s="79"/>
      <c r="B100" s="28" t="s">
        <v>220</v>
      </c>
    </row>
    <row r="101" spans="1:2" x14ac:dyDescent="0.25">
      <c r="A101" s="79"/>
      <c r="B101" s="28" t="s">
        <v>221</v>
      </c>
    </row>
    <row r="102" spans="1:2" ht="25.5" x14ac:dyDescent="0.25">
      <c r="A102" s="79"/>
      <c r="B102" s="28" t="s">
        <v>222</v>
      </c>
    </row>
    <row r="103" spans="1:2" x14ac:dyDescent="0.25">
      <c r="A103" s="79"/>
      <c r="B103" s="28"/>
    </row>
    <row r="104" spans="1:2" x14ac:dyDescent="0.25">
      <c r="A104" s="79"/>
      <c r="B104" s="28" t="s">
        <v>223</v>
      </c>
    </row>
    <row r="105" spans="1:2" ht="38.25" x14ac:dyDescent="0.25">
      <c r="A105" s="79"/>
      <c r="B105" s="28" t="s">
        <v>224</v>
      </c>
    </row>
    <row r="106" spans="1:2" ht="51" x14ac:dyDescent="0.25">
      <c r="A106" s="79"/>
      <c r="B106" s="28" t="s">
        <v>225</v>
      </c>
    </row>
    <row r="107" spans="1:2" ht="38.25" x14ac:dyDescent="0.25">
      <c r="A107" s="79"/>
      <c r="B107" s="28" t="s">
        <v>226</v>
      </c>
    </row>
    <row r="108" spans="1:2" x14ac:dyDescent="0.25">
      <c r="A108" s="79"/>
      <c r="B108" s="28" t="s">
        <v>227</v>
      </c>
    </row>
    <row r="109" spans="1:2" ht="25.5" x14ac:dyDescent="0.25">
      <c r="A109" s="79"/>
      <c r="B109" s="28" t="s">
        <v>228</v>
      </c>
    </row>
    <row r="110" spans="1:2" ht="15.75" thickBot="1" x14ac:dyDescent="0.3">
      <c r="A110" s="80"/>
      <c r="B110" s="29" t="s">
        <v>229</v>
      </c>
    </row>
    <row r="111" spans="1:2" ht="15.75" thickBot="1" x14ac:dyDescent="0.3">
      <c r="A111" s="21" t="s">
        <v>230</v>
      </c>
      <c r="B111" s="22" t="s">
        <v>231</v>
      </c>
    </row>
    <row r="112" spans="1:2" ht="15.75" thickBot="1" x14ac:dyDescent="0.3">
      <c r="A112" s="21" t="s">
        <v>232</v>
      </c>
      <c r="B112" s="22" t="s">
        <v>233</v>
      </c>
    </row>
    <row r="113" spans="1:2" ht="39" thickBot="1" x14ac:dyDescent="0.3">
      <c r="A113" s="21" t="s">
        <v>234</v>
      </c>
      <c r="B113" s="22" t="s">
        <v>235</v>
      </c>
    </row>
    <row r="114" spans="1:2" x14ac:dyDescent="0.25">
      <c r="A114" s="78" t="s">
        <v>236</v>
      </c>
      <c r="B114" s="23" t="s">
        <v>237</v>
      </c>
    </row>
    <row r="115" spans="1:2" x14ac:dyDescent="0.25">
      <c r="A115" s="79"/>
      <c r="B115" s="23" t="s">
        <v>238</v>
      </c>
    </row>
    <row r="116" spans="1:2" x14ac:dyDescent="0.25">
      <c r="A116" s="79"/>
      <c r="B116" s="23" t="s">
        <v>239</v>
      </c>
    </row>
    <row r="117" spans="1:2" x14ac:dyDescent="0.25">
      <c r="A117" s="79"/>
      <c r="B117" s="23" t="s">
        <v>240</v>
      </c>
    </row>
    <row r="118" spans="1:2" x14ac:dyDescent="0.25">
      <c r="A118" s="79"/>
      <c r="B118" s="23" t="s">
        <v>241</v>
      </c>
    </row>
    <row r="119" spans="1:2" x14ac:dyDescent="0.25">
      <c r="A119" s="79"/>
      <c r="B119" s="23" t="s">
        <v>242</v>
      </c>
    </row>
    <row r="120" spans="1:2" x14ac:dyDescent="0.25">
      <c r="A120" s="79"/>
      <c r="B120" s="23" t="s">
        <v>243</v>
      </c>
    </row>
    <row r="121" spans="1:2" x14ac:dyDescent="0.25">
      <c r="A121" s="79"/>
      <c r="B121" s="23" t="s">
        <v>244</v>
      </c>
    </row>
    <row r="122" spans="1:2" x14ac:dyDescent="0.25">
      <c r="A122" s="79"/>
      <c r="B122" s="23" t="s">
        <v>245</v>
      </c>
    </row>
    <row r="123" spans="1:2" x14ac:dyDescent="0.25">
      <c r="A123" s="79"/>
      <c r="B123" s="23" t="s">
        <v>246</v>
      </c>
    </row>
    <row r="124" spans="1:2" ht="15.75" thickBot="1" x14ac:dyDescent="0.3">
      <c r="A124" s="80"/>
      <c r="B124" s="22" t="s">
        <v>247</v>
      </c>
    </row>
    <row r="125" spans="1:2" ht="15.75" thickBot="1" x14ac:dyDescent="0.3">
      <c r="A125" s="21" t="s">
        <v>160</v>
      </c>
      <c r="B125" s="22" t="s">
        <v>248</v>
      </c>
    </row>
    <row r="126" spans="1:2" ht="15.75" thickBot="1" x14ac:dyDescent="0.3">
      <c r="A126" s="21" t="s">
        <v>58</v>
      </c>
      <c r="B126" s="22" t="s">
        <v>249</v>
      </c>
    </row>
    <row r="127" spans="1:2" ht="15.75" thickBot="1" x14ac:dyDescent="0.3">
      <c r="A127" s="21" t="s">
        <v>250</v>
      </c>
      <c r="B127" s="22" t="s">
        <v>251</v>
      </c>
    </row>
    <row r="128" spans="1:2" ht="26.25" thickBot="1" x14ac:dyDescent="0.3">
      <c r="A128" s="21" t="s">
        <v>252</v>
      </c>
      <c r="B128" s="22" t="s">
        <v>253</v>
      </c>
    </row>
    <row r="129" spans="1:2" ht="26.25" thickBot="1" x14ac:dyDescent="0.3">
      <c r="A129" s="21" t="s">
        <v>254</v>
      </c>
      <c r="B129" s="22" t="s">
        <v>255</v>
      </c>
    </row>
    <row r="130" spans="1:2" ht="15.75" thickBot="1" x14ac:dyDescent="0.3">
      <c r="A130" s="76" t="s">
        <v>256</v>
      </c>
      <c r="B130" s="77"/>
    </row>
    <row r="131" spans="1:2" ht="51" x14ac:dyDescent="0.25">
      <c r="A131" s="90" t="s">
        <v>257</v>
      </c>
      <c r="B131" s="23" t="s">
        <v>258</v>
      </c>
    </row>
    <row r="132" spans="1:2" x14ac:dyDescent="0.25">
      <c r="A132" s="91"/>
      <c r="B132" s="26"/>
    </row>
    <row r="133" spans="1:2" ht="38.25" x14ac:dyDescent="0.25">
      <c r="A133" s="91"/>
      <c r="B133" s="23" t="s">
        <v>259</v>
      </c>
    </row>
    <row r="134" spans="1:2" x14ac:dyDescent="0.25">
      <c r="A134" s="91"/>
      <c r="B134" s="23"/>
    </row>
    <row r="135" spans="1:2" x14ac:dyDescent="0.25">
      <c r="A135" s="91"/>
      <c r="B135" s="23" t="s">
        <v>260</v>
      </c>
    </row>
    <row r="136" spans="1:2" x14ac:dyDescent="0.25">
      <c r="A136" s="91"/>
      <c r="B136" s="26"/>
    </row>
    <row r="137" spans="1:2" ht="38.25" x14ac:dyDescent="0.25">
      <c r="A137" s="91"/>
      <c r="B137" s="23" t="s">
        <v>259</v>
      </c>
    </row>
    <row r="138" spans="1:2" x14ac:dyDescent="0.25">
      <c r="A138" s="91"/>
      <c r="B138" s="23"/>
    </row>
    <row r="139" spans="1:2" ht="15.75" thickBot="1" x14ac:dyDescent="0.3">
      <c r="A139" s="92"/>
      <c r="B139" s="22" t="s">
        <v>260</v>
      </c>
    </row>
    <row r="140" spans="1:2" ht="26.25" thickBot="1" x14ac:dyDescent="0.3">
      <c r="A140" s="27" t="s">
        <v>261</v>
      </c>
      <c r="B140" s="22" t="s">
        <v>262</v>
      </c>
    </row>
    <row r="141" spans="1:2" x14ac:dyDescent="0.25">
      <c r="A141" s="90" t="s">
        <v>216</v>
      </c>
      <c r="B141" s="23" t="s">
        <v>263</v>
      </c>
    </row>
    <row r="142" spans="1:2" x14ac:dyDescent="0.25">
      <c r="A142" s="91"/>
      <c r="B142" s="23" t="s">
        <v>264</v>
      </c>
    </row>
    <row r="143" spans="1:2" x14ac:dyDescent="0.25">
      <c r="A143" s="91"/>
      <c r="B143" s="23" t="s">
        <v>265</v>
      </c>
    </row>
    <row r="144" spans="1:2" x14ac:dyDescent="0.25">
      <c r="A144" s="91"/>
      <c r="B144" s="23" t="s">
        <v>266</v>
      </c>
    </row>
    <row r="145" spans="1:2" x14ac:dyDescent="0.25">
      <c r="A145" s="91"/>
      <c r="B145" s="23" t="s">
        <v>267</v>
      </c>
    </row>
    <row r="146" spans="1:2" ht="25.5" x14ac:dyDescent="0.25">
      <c r="A146" s="91"/>
      <c r="B146" s="23" t="s">
        <v>268</v>
      </c>
    </row>
    <row r="147" spans="1:2" ht="25.5" x14ac:dyDescent="0.25">
      <c r="A147" s="91"/>
      <c r="B147" s="23" t="s">
        <v>269</v>
      </c>
    </row>
    <row r="148" spans="1:2" ht="25.5" x14ac:dyDescent="0.25">
      <c r="A148" s="91"/>
      <c r="B148" s="23" t="s">
        <v>270</v>
      </c>
    </row>
    <row r="149" spans="1:2" x14ac:dyDescent="0.25">
      <c r="A149" s="91"/>
      <c r="B149" s="23"/>
    </row>
    <row r="150" spans="1:2" x14ac:dyDescent="0.25">
      <c r="A150" s="91"/>
      <c r="B150" s="23" t="s">
        <v>223</v>
      </c>
    </row>
    <row r="151" spans="1:2" ht="38.25" x14ac:dyDescent="0.25">
      <c r="A151" s="91"/>
      <c r="B151" s="23" t="s">
        <v>271</v>
      </c>
    </row>
    <row r="152" spans="1:2" ht="38.25" x14ac:dyDescent="0.25">
      <c r="A152" s="91"/>
      <c r="B152" s="23" t="s">
        <v>272</v>
      </c>
    </row>
    <row r="153" spans="1:2" x14ac:dyDescent="0.25">
      <c r="A153" s="91"/>
      <c r="B153" s="23" t="s">
        <v>273</v>
      </c>
    </row>
    <row r="154" spans="1:2" ht="25.5" x14ac:dyDescent="0.25">
      <c r="A154" s="91"/>
      <c r="B154" s="23" t="s">
        <v>274</v>
      </c>
    </row>
    <row r="155" spans="1:2" ht="25.5" x14ac:dyDescent="0.25">
      <c r="A155" s="91"/>
      <c r="B155" s="23" t="s">
        <v>275</v>
      </c>
    </row>
    <row r="156" spans="1:2" x14ac:dyDescent="0.25">
      <c r="A156" s="91"/>
      <c r="B156" s="23" t="s">
        <v>276</v>
      </c>
    </row>
    <row r="157" spans="1:2" ht="15.75" thickBot="1" x14ac:dyDescent="0.3">
      <c r="A157" s="92"/>
      <c r="B157" s="22" t="s">
        <v>277</v>
      </c>
    </row>
    <row r="158" spans="1:2" ht="15.75" thickBot="1" x14ac:dyDescent="0.3">
      <c r="A158" s="21" t="s">
        <v>278</v>
      </c>
      <c r="B158" s="22" t="s">
        <v>279</v>
      </c>
    </row>
    <row r="159" spans="1:2" x14ac:dyDescent="0.25">
      <c r="A159" s="78" t="s">
        <v>280</v>
      </c>
      <c r="B159" s="23" t="s">
        <v>281</v>
      </c>
    </row>
    <row r="160" spans="1:2" ht="26.25" thickBot="1" x14ac:dyDescent="0.3">
      <c r="A160" s="80"/>
      <c r="B160" s="22" t="s">
        <v>282</v>
      </c>
    </row>
    <row r="161" spans="1:2" ht="26.25" thickBot="1" x14ac:dyDescent="0.3">
      <c r="A161" s="21" t="s">
        <v>283</v>
      </c>
      <c r="B161" s="22" t="s">
        <v>284</v>
      </c>
    </row>
    <row r="162" spans="1:2" x14ac:dyDescent="0.25">
      <c r="A162" s="78" t="s">
        <v>285</v>
      </c>
      <c r="B162" s="30" t="s">
        <v>286</v>
      </c>
    </row>
    <row r="163" spans="1:2" x14ac:dyDescent="0.25">
      <c r="A163" s="79"/>
      <c r="B163" s="30" t="s">
        <v>238</v>
      </c>
    </row>
    <row r="164" spans="1:2" x14ac:dyDescent="0.25">
      <c r="A164" s="79"/>
      <c r="B164" s="30" t="s">
        <v>287</v>
      </c>
    </row>
    <row r="165" spans="1:2" x14ac:dyDescent="0.25">
      <c r="A165" s="79"/>
      <c r="B165" s="30" t="s">
        <v>288</v>
      </c>
    </row>
    <row r="166" spans="1:2" x14ac:dyDescent="0.25">
      <c r="A166" s="79"/>
      <c r="B166" s="30" t="s">
        <v>289</v>
      </c>
    </row>
    <row r="167" spans="1:2" x14ac:dyDescent="0.25">
      <c r="A167" s="79"/>
      <c r="B167" s="30" t="s">
        <v>290</v>
      </c>
    </row>
    <row r="168" spans="1:2" x14ac:dyDescent="0.25">
      <c r="A168" s="79"/>
      <c r="B168" s="30" t="s">
        <v>291</v>
      </c>
    </row>
    <row r="169" spans="1:2" x14ac:dyDescent="0.25">
      <c r="A169" s="79"/>
      <c r="B169" s="30" t="s">
        <v>292</v>
      </c>
    </row>
    <row r="170" spans="1:2" x14ac:dyDescent="0.25">
      <c r="A170" s="79"/>
      <c r="B170" s="30" t="s">
        <v>293</v>
      </c>
    </row>
    <row r="171" spans="1:2" x14ac:dyDescent="0.25">
      <c r="A171" s="79"/>
      <c r="B171" s="30" t="s">
        <v>294</v>
      </c>
    </row>
    <row r="172" spans="1:2" ht="15.75" thickBot="1" x14ac:dyDescent="0.3">
      <c r="A172" s="80"/>
      <c r="B172" s="31" t="s">
        <v>295</v>
      </c>
    </row>
    <row r="173" spans="1:2" ht="15.75" thickBot="1" x14ac:dyDescent="0.3">
      <c r="A173" s="21" t="s">
        <v>160</v>
      </c>
      <c r="B173" s="22" t="s">
        <v>248</v>
      </c>
    </row>
    <row r="174" spans="1:2" ht="15.75" thickBot="1" x14ac:dyDescent="0.3">
      <c r="A174" s="21" t="s">
        <v>164</v>
      </c>
      <c r="B174" s="22" t="s">
        <v>249</v>
      </c>
    </row>
    <row r="175" spans="1:2" ht="15.75" thickBot="1" x14ac:dyDescent="0.3">
      <c r="A175" s="21" t="s">
        <v>296</v>
      </c>
      <c r="B175" s="22" t="s">
        <v>251</v>
      </c>
    </row>
    <row r="176" spans="1:2" ht="26.25" thickBot="1" x14ac:dyDescent="0.3">
      <c r="A176" s="21" t="s">
        <v>297</v>
      </c>
      <c r="B176" s="22" t="s">
        <v>298</v>
      </c>
    </row>
    <row r="177" spans="1:2" ht="26.25" thickBot="1" x14ac:dyDescent="0.3">
      <c r="A177" s="21" t="s">
        <v>299</v>
      </c>
      <c r="B177" s="22" t="s">
        <v>300</v>
      </c>
    </row>
    <row r="178" spans="1:2" ht="26.25" thickBot="1" x14ac:dyDescent="0.3">
      <c r="A178" s="21" t="s">
        <v>301</v>
      </c>
      <c r="B178" s="22" t="s">
        <v>302</v>
      </c>
    </row>
    <row r="179" spans="1:2" ht="15.75" thickBot="1" x14ac:dyDescent="0.3">
      <c r="A179" s="87" t="s">
        <v>303</v>
      </c>
      <c r="B179" s="93"/>
    </row>
    <row r="180" spans="1:2" ht="15.75" thickBot="1" x14ac:dyDescent="0.3">
      <c r="A180" s="27" t="s">
        <v>304</v>
      </c>
      <c r="B180" s="22" t="s">
        <v>305</v>
      </c>
    </row>
  </sheetData>
  <mergeCells count="29">
    <mergeCell ref="A131:A139"/>
    <mergeCell ref="A141:A157"/>
    <mergeCell ref="A159:A160"/>
    <mergeCell ref="A162:A172"/>
    <mergeCell ref="A179:B179"/>
    <mergeCell ref="A130:B130"/>
    <mergeCell ref="A83:B83"/>
    <mergeCell ref="A84:B84"/>
    <mergeCell ref="A85:B85"/>
    <mergeCell ref="A86:B86"/>
    <mergeCell ref="A87:B87"/>
    <mergeCell ref="A90:B90"/>
    <mergeCell ref="A91:B91"/>
    <mergeCell ref="A92:B92"/>
    <mergeCell ref="A93:A95"/>
    <mergeCell ref="A97:A110"/>
    <mergeCell ref="A114:A124"/>
    <mergeCell ref="A46:B46"/>
    <mergeCell ref="A50:A53"/>
    <mergeCell ref="A58:A77"/>
    <mergeCell ref="A80:B80"/>
    <mergeCell ref="A82:B82"/>
    <mergeCell ref="A81:B81"/>
    <mergeCell ref="A45:B45"/>
    <mergeCell ref="A1:B1"/>
    <mergeCell ref="A2:B2"/>
    <mergeCell ref="A3:B3"/>
    <mergeCell ref="A18:A23"/>
    <mergeCell ref="A35:A4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3"/>
  <sheetViews>
    <sheetView topLeftCell="A69" workbookViewId="0">
      <selection activeCell="B76" sqref="B76"/>
    </sheetView>
  </sheetViews>
  <sheetFormatPr baseColWidth="10" defaultRowHeight="15" x14ac:dyDescent="0.25"/>
  <cols>
    <col min="1" max="1" width="21.42578125" customWidth="1"/>
    <col min="2" max="2" width="92.85546875" customWidth="1"/>
  </cols>
  <sheetData>
    <row r="1" spans="1:2" ht="15.75" thickBot="1" x14ac:dyDescent="0.3">
      <c r="A1" s="87" t="s">
        <v>322</v>
      </c>
      <c r="B1" s="93"/>
    </row>
    <row r="2" spans="1:2" ht="15" customHeight="1" thickBot="1" x14ac:dyDescent="0.3">
      <c r="A2" s="87" t="s">
        <v>306</v>
      </c>
      <c r="B2" s="93"/>
    </row>
    <row r="3" spans="1:2" ht="15.75" thickBot="1" x14ac:dyDescent="0.3">
      <c r="A3" s="32" t="s">
        <v>307</v>
      </c>
      <c r="B3" s="33" t="s">
        <v>308</v>
      </c>
    </row>
    <row r="4" spans="1:2" ht="15.75" thickBot="1" x14ac:dyDescent="0.3">
      <c r="A4" s="34" t="s">
        <v>309</v>
      </c>
      <c r="B4" s="35" t="s">
        <v>310</v>
      </c>
    </row>
    <row r="5" spans="1:2" ht="15.75" thickBot="1" x14ac:dyDescent="0.3">
      <c r="A5" s="34" t="s">
        <v>311</v>
      </c>
      <c r="B5" s="35" t="s">
        <v>312</v>
      </c>
    </row>
    <row r="6" spans="1:2" ht="15.75" thickBot="1" x14ac:dyDescent="0.3">
      <c r="A6" s="34" t="s">
        <v>313</v>
      </c>
      <c r="B6" s="35" t="s">
        <v>314</v>
      </c>
    </row>
    <row r="7" spans="1:2" ht="15.75" thickBot="1" x14ac:dyDescent="0.3">
      <c r="A7" s="34" t="s">
        <v>315</v>
      </c>
      <c r="B7" s="35" t="s">
        <v>316</v>
      </c>
    </row>
    <row r="8" spans="1:2" x14ac:dyDescent="0.25">
      <c r="A8" s="94" t="s">
        <v>317</v>
      </c>
      <c r="B8" s="36" t="s">
        <v>318</v>
      </c>
    </row>
    <row r="9" spans="1:2" ht="15.75" thickBot="1" x14ac:dyDescent="0.3">
      <c r="A9" s="95"/>
      <c r="B9" s="35" t="s">
        <v>319</v>
      </c>
    </row>
    <row r="10" spans="1:2" ht="15.75" thickBot="1" x14ac:dyDescent="0.3">
      <c r="A10" s="34" t="s">
        <v>320</v>
      </c>
      <c r="B10" s="35" t="s">
        <v>321</v>
      </c>
    </row>
    <row r="11" spans="1:2" ht="15.75" thickBot="1" x14ac:dyDescent="0.3">
      <c r="A11" s="87" t="s">
        <v>323</v>
      </c>
      <c r="B11" s="93"/>
    </row>
    <row r="12" spans="1:2" ht="15.75" thickBot="1" x14ac:dyDescent="0.3">
      <c r="A12" s="37" t="s">
        <v>324</v>
      </c>
      <c r="B12" s="38" t="s">
        <v>325</v>
      </c>
    </row>
    <row r="13" spans="1:2" ht="15.75" thickBot="1" x14ac:dyDescent="0.3">
      <c r="A13" s="21" t="s">
        <v>326</v>
      </c>
      <c r="B13" s="22" t="s">
        <v>327</v>
      </c>
    </row>
    <row r="14" spans="1:2" ht="15.75" thickBot="1" x14ac:dyDescent="0.3">
      <c r="A14" s="21" t="s">
        <v>328</v>
      </c>
      <c r="B14" s="22" t="s">
        <v>31</v>
      </c>
    </row>
    <row r="15" spans="1:2" ht="15.75" thickBot="1" x14ac:dyDescent="0.3">
      <c r="A15" s="21" t="s">
        <v>329</v>
      </c>
      <c r="B15" s="22" t="s">
        <v>330</v>
      </c>
    </row>
    <row r="16" spans="1:2" ht="15.75" thickBot="1" x14ac:dyDescent="0.3">
      <c r="A16" s="21" t="s">
        <v>331</v>
      </c>
      <c r="B16" s="22" t="s">
        <v>332</v>
      </c>
    </row>
    <row r="17" spans="1:2" ht="15.75" thickBot="1" x14ac:dyDescent="0.3">
      <c r="A17" s="21" t="s">
        <v>333</v>
      </c>
      <c r="B17" s="22" t="s">
        <v>334</v>
      </c>
    </row>
    <row r="18" spans="1:2" ht="15.75" thickBot="1" x14ac:dyDescent="0.3">
      <c r="A18" s="21" t="s">
        <v>335</v>
      </c>
      <c r="B18" s="22" t="s">
        <v>336</v>
      </c>
    </row>
    <row r="19" spans="1:2" ht="15.75" thickBot="1" x14ac:dyDescent="0.3">
      <c r="A19" s="21" t="s">
        <v>315</v>
      </c>
      <c r="B19" s="22" t="s">
        <v>316</v>
      </c>
    </row>
    <row r="20" spans="1:2" x14ac:dyDescent="0.25">
      <c r="A20" s="78" t="s">
        <v>320</v>
      </c>
      <c r="B20" s="23" t="s">
        <v>337</v>
      </c>
    </row>
    <row r="21" spans="1:2" ht="15.75" thickBot="1" x14ac:dyDescent="0.3">
      <c r="A21" s="80"/>
      <c r="B21" s="22" t="s">
        <v>338</v>
      </c>
    </row>
    <row r="22" spans="1:2" ht="26.25" thickBot="1" x14ac:dyDescent="0.3">
      <c r="A22" s="21" t="s">
        <v>339</v>
      </c>
      <c r="B22" s="22" t="s">
        <v>340</v>
      </c>
    </row>
    <row r="23" spans="1:2" ht="15.75" thickBot="1" x14ac:dyDescent="0.3">
      <c r="A23" s="21" t="s">
        <v>341</v>
      </c>
      <c r="B23" s="22" t="s">
        <v>342</v>
      </c>
    </row>
    <row r="24" spans="1:2" ht="15.75" thickBot="1" x14ac:dyDescent="0.3">
      <c r="A24" s="21" t="s">
        <v>343</v>
      </c>
      <c r="B24" s="22" t="s">
        <v>344</v>
      </c>
    </row>
    <row r="25" spans="1:2" ht="15.75" thickBot="1" x14ac:dyDescent="0.3">
      <c r="A25" s="21" t="s">
        <v>345</v>
      </c>
      <c r="B25" s="22" t="s">
        <v>346</v>
      </c>
    </row>
    <row r="26" spans="1:2" ht="38.25" x14ac:dyDescent="0.25">
      <c r="A26" s="78" t="s">
        <v>347</v>
      </c>
      <c r="B26" s="23" t="s">
        <v>348</v>
      </c>
    </row>
    <row r="27" spans="1:2" ht="38.25" x14ac:dyDescent="0.25">
      <c r="A27" s="79"/>
      <c r="B27" s="23" t="s">
        <v>349</v>
      </c>
    </row>
    <row r="28" spans="1:2" ht="25.5" x14ac:dyDescent="0.25">
      <c r="A28" s="79"/>
      <c r="B28" s="23" t="s">
        <v>350</v>
      </c>
    </row>
    <row r="29" spans="1:2" ht="25.5" x14ac:dyDescent="0.25">
      <c r="A29" s="79"/>
      <c r="B29" s="23" t="s">
        <v>351</v>
      </c>
    </row>
    <row r="30" spans="1:2" ht="25.5" x14ac:dyDescent="0.25">
      <c r="A30" s="79"/>
      <c r="B30" s="23" t="s">
        <v>352</v>
      </c>
    </row>
    <row r="31" spans="1:2" ht="38.25" x14ac:dyDescent="0.25">
      <c r="A31" s="79"/>
      <c r="B31" s="23" t="s">
        <v>353</v>
      </c>
    </row>
    <row r="32" spans="1:2" ht="26.25" thickBot="1" x14ac:dyDescent="0.3">
      <c r="A32" s="80"/>
      <c r="B32" s="22" t="s">
        <v>354</v>
      </c>
    </row>
    <row r="33" spans="1:2" ht="39" thickBot="1" x14ac:dyDescent="0.3">
      <c r="A33" s="21" t="s">
        <v>355</v>
      </c>
      <c r="B33" s="22" t="s">
        <v>356</v>
      </c>
    </row>
    <row r="34" spans="1:2" x14ac:dyDescent="0.25">
      <c r="A34" s="78" t="s">
        <v>357</v>
      </c>
      <c r="B34" s="23" t="s">
        <v>358</v>
      </c>
    </row>
    <row r="35" spans="1:2" ht="77.25" thickBot="1" x14ac:dyDescent="0.3">
      <c r="A35" s="80"/>
      <c r="B35" s="22" t="s">
        <v>359</v>
      </c>
    </row>
    <row r="36" spans="1:2" ht="15.75" thickBot="1" x14ac:dyDescent="0.3"/>
    <row r="37" spans="1:2" ht="15.75" thickBot="1" x14ac:dyDescent="0.3">
      <c r="A37" s="87" t="s">
        <v>360</v>
      </c>
      <c r="B37" s="93"/>
    </row>
    <row r="38" spans="1:2" ht="15.75" thickBot="1" x14ac:dyDescent="0.3">
      <c r="A38" s="32" t="s">
        <v>324</v>
      </c>
      <c r="B38" s="39" t="s">
        <v>361</v>
      </c>
    </row>
    <row r="39" spans="1:2" ht="45.75" thickBot="1" x14ac:dyDescent="0.3">
      <c r="A39" s="34" t="s">
        <v>362</v>
      </c>
      <c r="B39" s="35" t="s">
        <v>363</v>
      </c>
    </row>
    <row r="40" spans="1:2" ht="60.75" thickBot="1" x14ac:dyDescent="0.3">
      <c r="A40" s="34" t="s">
        <v>364</v>
      </c>
      <c r="B40" s="35" t="s">
        <v>365</v>
      </c>
    </row>
    <row r="41" spans="1:2" ht="45" x14ac:dyDescent="0.25">
      <c r="A41" s="94" t="s">
        <v>366</v>
      </c>
      <c r="B41" s="36" t="s">
        <v>367</v>
      </c>
    </row>
    <row r="42" spans="1:2" x14ac:dyDescent="0.25">
      <c r="A42" s="96"/>
      <c r="B42" s="36" t="s">
        <v>96</v>
      </c>
    </row>
    <row r="43" spans="1:2" x14ac:dyDescent="0.25">
      <c r="A43" s="96"/>
      <c r="B43" s="36" t="s">
        <v>368</v>
      </c>
    </row>
    <row r="44" spans="1:2" x14ac:dyDescent="0.25">
      <c r="A44" s="96"/>
      <c r="B44" s="36" t="s">
        <v>369</v>
      </c>
    </row>
    <row r="45" spans="1:2" ht="30.75" thickBot="1" x14ac:dyDescent="0.3">
      <c r="A45" s="95"/>
      <c r="B45" s="35" t="s">
        <v>370</v>
      </c>
    </row>
    <row r="46" spans="1:2" ht="75.75" thickBot="1" x14ac:dyDescent="0.3">
      <c r="A46" s="34" t="s">
        <v>371</v>
      </c>
      <c r="B46" s="35" t="s">
        <v>372</v>
      </c>
    </row>
    <row r="47" spans="1:2" ht="75" x14ac:dyDescent="0.25">
      <c r="A47" s="94" t="s">
        <v>373</v>
      </c>
      <c r="B47" s="36" t="s">
        <v>374</v>
      </c>
    </row>
    <row r="48" spans="1:2" ht="120" x14ac:dyDescent="0.25">
      <c r="A48" s="96"/>
      <c r="B48" s="36" t="s">
        <v>375</v>
      </c>
    </row>
    <row r="49" spans="1:2" x14ac:dyDescent="0.25">
      <c r="A49" s="96"/>
      <c r="B49" s="36" t="s">
        <v>190</v>
      </c>
    </row>
    <row r="50" spans="1:2" ht="30" x14ac:dyDescent="0.25">
      <c r="A50" s="96"/>
      <c r="B50" s="36" t="s">
        <v>376</v>
      </c>
    </row>
    <row r="51" spans="1:2" x14ac:dyDescent="0.25">
      <c r="A51" s="96"/>
      <c r="B51" s="36" t="s">
        <v>377</v>
      </c>
    </row>
    <row r="52" spans="1:2" x14ac:dyDescent="0.25">
      <c r="A52" s="96"/>
      <c r="B52" s="36" t="s">
        <v>378</v>
      </c>
    </row>
    <row r="53" spans="1:2" x14ac:dyDescent="0.25">
      <c r="A53" s="96"/>
      <c r="B53" s="36" t="s">
        <v>379</v>
      </c>
    </row>
    <row r="54" spans="1:2" ht="45" x14ac:dyDescent="0.25">
      <c r="A54" s="96"/>
      <c r="B54" s="36" t="s">
        <v>380</v>
      </c>
    </row>
    <row r="55" spans="1:2" ht="15.75" thickBot="1" x14ac:dyDescent="0.3">
      <c r="A55" s="95"/>
      <c r="B55" s="35" t="s">
        <v>381</v>
      </c>
    </row>
    <row r="56" spans="1:2" x14ac:dyDescent="0.25">
      <c r="A56" s="94" t="s">
        <v>382</v>
      </c>
      <c r="B56" s="36" t="s">
        <v>383</v>
      </c>
    </row>
    <row r="57" spans="1:2" ht="45" x14ac:dyDescent="0.25">
      <c r="A57" s="96"/>
      <c r="B57" s="36" t="s">
        <v>384</v>
      </c>
    </row>
    <row r="58" spans="1:2" ht="30" x14ac:dyDescent="0.25">
      <c r="A58" s="96"/>
      <c r="B58" s="36" t="s">
        <v>385</v>
      </c>
    </row>
    <row r="59" spans="1:2" ht="30.75" thickBot="1" x14ac:dyDescent="0.3">
      <c r="A59" s="95"/>
      <c r="B59" s="35" t="s">
        <v>386</v>
      </c>
    </row>
    <row r="60" spans="1:2" ht="30.75" thickBot="1" x14ac:dyDescent="0.3">
      <c r="A60" s="34" t="s">
        <v>387</v>
      </c>
      <c r="B60" s="35" t="s">
        <v>388</v>
      </c>
    </row>
    <row r="61" spans="1:2" ht="30.75" thickBot="1" x14ac:dyDescent="0.3">
      <c r="A61" s="34" t="s">
        <v>389</v>
      </c>
      <c r="B61" s="35" t="s">
        <v>390</v>
      </c>
    </row>
    <row r="63" spans="1:2" ht="15.75" thickBot="1" x14ac:dyDescent="0.3"/>
    <row r="64" spans="1:2" ht="15" customHeight="1" thickBot="1" x14ac:dyDescent="0.3">
      <c r="A64" s="87" t="s">
        <v>391</v>
      </c>
      <c r="B64" s="88"/>
    </row>
    <row r="65" spans="1:2" ht="64.150000000000006" customHeight="1" thickBot="1" x14ac:dyDescent="0.3">
      <c r="A65" s="97" t="s">
        <v>400</v>
      </c>
      <c r="B65" s="89"/>
    </row>
    <row r="66" spans="1:2" ht="38.450000000000003" customHeight="1" thickBot="1" x14ac:dyDescent="0.3">
      <c r="A66" s="97" t="s">
        <v>392</v>
      </c>
      <c r="B66" s="89"/>
    </row>
    <row r="67" spans="1:2" ht="37.9" customHeight="1" thickBot="1" x14ac:dyDescent="0.3">
      <c r="A67" s="97" t="s">
        <v>393</v>
      </c>
      <c r="B67" s="89"/>
    </row>
    <row r="68" spans="1:2" ht="49.15" customHeight="1" thickBot="1" x14ac:dyDescent="0.3">
      <c r="A68" s="97" t="s">
        <v>394</v>
      </c>
      <c r="B68" s="89"/>
    </row>
    <row r="69" spans="1:2" ht="39" customHeight="1" thickBot="1" x14ac:dyDescent="0.3">
      <c r="A69" s="97" t="s">
        <v>395</v>
      </c>
      <c r="B69" s="89"/>
    </row>
    <row r="70" spans="1:2" ht="40.9" customHeight="1" thickBot="1" x14ac:dyDescent="0.3">
      <c r="A70" s="97" t="s">
        <v>396</v>
      </c>
      <c r="B70" s="89"/>
    </row>
    <row r="71" spans="1:2" ht="26.45" customHeight="1" thickBot="1" x14ac:dyDescent="0.3">
      <c r="A71" s="97" t="s">
        <v>397</v>
      </c>
      <c r="B71" s="89"/>
    </row>
    <row r="72" spans="1:2" ht="42.6" customHeight="1" thickBot="1" x14ac:dyDescent="0.3">
      <c r="A72" s="97" t="s">
        <v>398</v>
      </c>
      <c r="B72" s="89"/>
    </row>
    <row r="73" spans="1:2" ht="29.45" customHeight="1" thickBot="1" x14ac:dyDescent="0.3">
      <c r="A73" s="97" t="s">
        <v>399</v>
      </c>
      <c r="B73" s="89"/>
    </row>
  </sheetData>
  <mergeCells count="21">
    <mergeCell ref="A71:B71"/>
    <mergeCell ref="A72:B72"/>
    <mergeCell ref="A73:B73"/>
    <mergeCell ref="A65:B65"/>
    <mergeCell ref="A66:B66"/>
    <mergeCell ref="A67:B67"/>
    <mergeCell ref="A68:B68"/>
    <mergeCell ref="A69:B69"/>
    <mergeCell ref="A70:B70"/>
    <mergeCell ref="A64:B64"/>
    <mergeCell ref="A8:A9"/>
    <mergeCell ref="A2:B2"/>
    <mergeCell ref="A1:B1"/>
    <mergeCell ref="A11:B11"/>
    <mergeCell ref="A20:A21"/>
    <mergeCell ref="A26:A32"/>
    <mergeCell ref="A34:A35"/>
    <mergeCell ref="A37:B37"/>
    <mergeCell ref="A41:A45"/>
    <mergeCell ref="A47:A55"/>
    <mergeCell ref="A56:A5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E5ED26804E7304BA647596BCC6077FE" ma:contentTypeVersion="14" ma:contentTypeDescription="Crear nuevo documento." ma:contentTypeScope="" ma:versionID="68941edd5fb19d97684cba0493499717">
  <xsd:schema xmlns:xsd="http://www.w3.org/2001/XMLSchema" xmlns:xs="http://www.w3.org/2001/XMLSchema" xmlns:p="http://schemas.microsoft.com/office/2006/metadata/properties" xmlns:ns2="f08efbff-60f1-4e04-b496-3aed5030f7ab" xmlns:ns3="bce3b3a9-05ce-493e-af63-30f3823d822e" targetNamespace="http://schemas.microsoft.com/office/2006/metadata/properties" ma:root="true" ma:fieldsID="8bb77f6d8b12d11375a45546bcd89ebb" ns2:_="" ns3:_="">
    <xsd:import namespace="f08efbff-60f1-4e04-b496-3aed5030f7ab"/>
    <xsd:import namespace="bce3b3a9-05ce-493e-af63-30f3823d822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8efbff-60f1-4e04-b496-3aed5030f7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ce3b3a9-05ce-493e-af63-30f3823d822e"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F966016-54F3-4F02-B1FF-4C26AC5094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8efbff-60f1-4e04-b496-3aed5030f7ab"/>
    <ds:schemaRef ds:uri="bce3b3a9-05ce-493e-af63-30f3823d82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E74DE2B-DB56-4264-ADA2-DD66EF73B20B}">
  <ds:schemaRefs>
    <ds:schemaRef ds:uri="http://schemas.microsoft.com/sharepoint/v3/contenttype/forms"/>
  </ds:schemaRefs>
</ds:datastoreItem>
</file>

<file path=customXml/itemProps3.xml><?xml version="1.0" encoding="utf-8"?>
<ds:datastoreItem xmlns:ds="http://schemas.openxmlformats.org/officeDocument/2006/customXml" ds:itemID="{8545DD27-0DF5-4FAE-9172-A9B39C90EBB1}">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bce3b3a9-05ce-493e-af63-30f3823d822e"/>
    <ds:schemaRef ds:uri="http://purl.org/dc/elements/1.1/"/>
    <ds:schemaRef ds:uri="f08efbff-60f1-4e04-b496-3aed5030f7ab"/>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OFERTA ECONOMICA</vt:lpstr>
      <vt:lpstr>MOTOCICLETA SERVICIO VIGILANCIA</vt:lpstr>
      <vt:lpstr>MOTOCICLETA NO UNIFORMADA </vt:lpstr>
      <vt:lpstr>MOTOCICLETAS DE 200 A 300 EJER </vt:lpstr>
      <vt:lpstr>'OFERTA ECONOMICA'!Área_de_impresión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dc:creator>
  <cp:lastModifiedBy>LENOVO</cp:lastModifiedBy>
  <cp:lastPrinted>2024-01-25T13:20:29Z</cp:lastPrinted>
  <dcterms:created xsi:type="dcterms:W3CDTF">2023-07-05T21:18:05Z</dcterms:created>
  <dcterms:modified xsi:type="dcterms:W3CDTF">2026-06-27T18:24:18Z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0x010100DE5ED26804E7304BA647596BCC6077FE</vt:lpwstr>
  </property>
</Properties>
</file>